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anjap\Desktop\Priprava za JN medicinski\"/>
    </mc:Choice>
  </mc:AlternateContent>
  <bookViews>
    <workbookView xWindow="0" yWindow="0" windowWidth="28800" windowHeight="12435" firstSheet="2" activeTab="2"/>
  </bookViews>
  <sheets>
    <sheet name="ZDRAVILA IN DIAGNNOSTIKA" sheetId="13" r:id="rId1"/>
    <sheet name="RAZKUŽILA" sheetId="14" r:id="rId2"/>
    <sheet name="MATERIAL ZA STERILIZACIJO" sheetId="1" r:id="rId3"/>
    <sheet name="OSKRBA RAN" sheetId="18" r:id="rId4"/>
    <sheet name="OBVEZILNI MATERIAL" sheetId="19" r:id="rId5"/>
    <sheet name="OSTALI MEDICINSKI MATERIALI 1" sheetId="15" r:id="rId6"/>
    <sheet name="OSTALI MEDICINSKI MATERIALI 2" sheetId="16" r:id="rId7"/>
    <sheet name="OSTALI MEDICINSKI MATERIALI 3" sheetId="17" r:id="rId8"/>
    <sheet name="ENTERALNA PREHRANA" sheetId="10" r:id="rId9"/>
    <sheet name="MODULARNI PREHRANSKI DODATKI" sheetId="11" r:id="rId10"/>
    <sheet name="ROKAVICE" sheetId="9" r:id="rId11"/>
    <sheet name="MEDICINSKI ČAJI" sheetId="12" r:id="rId12"/>
  </sheets>
  <calcPr calcId="152511"/>
</workbook>
</file>

<file path=xl/calcChain.xml><?xml version="1.0" encoding="utf-8"?>
<calcChain xmlns="http://schemas.openxmlformats.org/spreadsheetml/2006/main">
  <c r="K15" i="9" l="1"/>
  <c r="J15" i="9"/>
  <c r="K30" i="10"/>
  <c r="I30" i="10"/>
  <c r="K11" i="10"/>
  <c r="K12" i="10"/>
  <c r="K13" i="10"/>
  <c r="K14" i="10"/>
  <c r="K15" i="10"/>
  <c r="K16" i="10"/>
  <c r="K17" i="10"/>
  <c r="K18" i="10"/>
  <c r="K19" i="10"/>
  <c r="K20" i="10"/>
  <c r="K21" i="10"/>
  <c r="K22" i="10"/>
  <c r="K23" i="10"/>
  <c r="K24" i="10"/>
  <c r="K25" i="10"/>
  <c r="K26" i="10"/>
  <c r="K27" i="10"/>
  <c r="K28" i="10"/>
  <c r="K29" i="10"/>
  <c r="J11" i="10"/>
  <c r="J12" i="10"/>
  <c r="J13" i="10"/>
  <c r="J14" i="10"/>
  <c r="J15" i="10"/>
  <c r="J16" i="10"/>
  <c r="J17" i="10"/>
  <c r="J18" i="10"/>
  <c r="J19" i="10"/>
  <c r="J20" i="10"/>
  <c r="J21" i="10"/>
  <c r="J22" i="10"/>
  <c r="J23" i="10"/>
  <c r="J24" i="10"/>
  <c r="J25" i="10"/>
  <c r="J26" i="10"/>
  <c r="J27" i="10"/>
  <c r="J28" i="10"/>
  <c r="J29" i="10"/>
  <c r="I11" i="10"/>
  <c r="I12" i="10"/>
  <c r="I13" i="10"/>
  <c r="I14" i="10"/>
  <c r="I15" i="10"/>
  <c r="I16" i="10"/>
  <c r="I17" i="10"/>
  <c r="I18" i="10"/>
  <c r="I19" i="10"/>
  <c r="I20" i="10"/>
  <c r="I21" i="10"/>
  <c r="I22" i="10"/>
  <c r="I23" i="10"/>
  <c r="I24" i="10"/>
  <c r="I25" i="10"/>
  <c r="I26" i="10"/>
  <c r="I27" i="10"/>
  <c r="I28" i="10"/>
  <c r="I29" i="10"/>
  <c r="I10" i="10"/>
  <c r="K43" i="17"/>
  <c r="J43" i="17"/>
  <c r="K36" i="17"/>
  <c r="K35" i="17"/>
  <c r="J36" i="17"/>
  <c r="J35" i="17"/>
  <c r="K9" i="17"/>
  <c r="J9" i="17"/>
  <c r="I9" i="17"/>
  <c r="I36" i="17"/>
  <c r="I35" i="17"/>
  <c r="J15" i="17"/>
  <c r="I15" i="17"/>
  <c r="K15" i="17" s="1"/>
  <c r="K36" i="16"/>
  <c r="J36" i="16"/>
  <c r="I35" i="16"/>
  <c r="K25" i="16"/>
  <c r="J24" i="16"/>
  <c r="J25" i="16"/>
  <c r="I24" i="16"/>
  <c r="K24" i="16" s="1"/>
  <c r="I25" i="16"/>
  <c r="K26" i="15"/>
  <c r="J26" i="15"/>
  <c r="I47" i="19"/>
  <c r="K47" i="19" s="1"/>
  <c r="K48" i="19" s="1"/>
  <c r="I46" i="19"/>
  <c r="I39" i="19"/>
  <c r="J47" i="19"/>
  <c r="J48" i="19" s="1"/>
  <c r="M55" i="18"/>
  <c r="L55" i="18"/>
  <c r="K21" i="15"/>
  <c r="J21" i="15"/>
  <c r="I21" i="15"/>
  <c r="J15" i="15" l="1"/>
  <c r="I15" i="15"/>
  <c r="K15" i="15" s="1"/>
  <c r="J14" i="15"/>
  <c r="I14" i="15"/>
  <c r="K14" i="15" s="1"/>
  <c r="K13" i="15"/>
  <c r="J13" i="15"/>
  <c r="I13" i="15"/>
  <c r="I25" i="15"/>
  <c r="K25" i="15"/>
  <c r="J25" i="15"/>
  <c r="J46" i="19" l="1"/>
  <c r="K46" i="19"/>
  <c r="K45" i="19"/>
  <c r="J45" i="19"/>
  <c r="I45" i="19"/>
  <c r="K44" i="19"/>
  <c r="J44" i="19"/>
  <c r="I44" i="19"/>
  <c r="J43" i="19"/>
  <c r="I43" i="19"/>
  <c r="K43" i="19" s="1"/>
  <c r="J42" i="19"/>
  <c r="I42" i="19"/>
  <c r="K42" i="19" s="1"/>
  <c r="J41" i="19"/>
  <c r="I41" i="19"/>
  <c r="K41" i="19" s="1"/>
  <c r="J40" i="19"/>
  <c r="I40" i="19"/>
  <c r="K40" i="19" s="1"/>
  <c r="J39" i="19"/>
  <c r="K39" i="19"/>
  <c r="J38" i="19"/>
  <c r="I38" i="19"/>
  <c r="K38" i="19" s="1"/>
  <c r="K37" i="19"/>
  <c r="J37" i="19"/>
  <c r="I37" i="19"/>
  <c r="K36" i="19"/>
  <c r="J36" i="19"/>
  <c r="I36" i="19"/>
  <c r="J35" i="19"/>
  <c r="I35" i="19"/>
  <c r="K35" i="19" s="1"/>
  <c r="J34" i="19"/>
  <c r="I34" i="19"/>
  <c r="K34" i="19" s="1"/>
  <c r="J33" i="19"/>
  <c r="I33" i="19"/>
  <c r="K33" i="19" s="1"/>
  <c r="J32" i="19"/>
  <c r="I32" i="19"/>
  <c r="K32" i="19" s="1"/>
  <c r="J31" i="19"/>
  <c r="I31" i="19"/>
  <c r="K31" i="19" s="1"/>
  <c r="J30" i="19"/>
  <c r="I30" i="19"/>
  <c r="K30" i="19" s="1"/>
  <c r="K29" i="19"/>
  <c r="J29" i="19"/>
  <c r="I29" i="19"/>
  <c r="K28" i="19"/>
  <c r="J28" i="19"/>
  <c r="I28" i="19"/>
  <c r="J27" i="19"/>
  <c r="I27" i="19"/>
  <c r="K27" i="19" s="1"/>
  <c r="J26" i="19"/>
  <c r="I26" i="19"/>
  <c r="K26" i="19" s="1"/>
  <c r="J25" i="19"/>
  <c r="I25" i="19"/>
  <c r="K25" i="19" s="1"/>
  <c r="J24" i="19"/>
  <c r="I24" i="19"/>
  <c r="K24" i="19" s="1"/>
  <c r="J23" i="19"/>
  <c r="I23" i="19"/>
  <c r="K23" i="19" s="1"/>
  <c r="J22" i="19"/>
  <c r="I22" i="19"/>
  <c r="K22" i="19" s="1"/>
  <c r="K21" i="19"/>
  <c r="J21" i="19"/>
  <c r="I21" i="19"/>
  <c r="K20" i="19"/>
  <c r="J20" i="19"/>
  <c r="I20" i="19"/>
  <c r="J19" i="19"/>
  <c r="I19" i="19"/>
  <c r="K19" i="19" s="1"/>
  <c r="J18" i="19"/>
  <c r="I18" i="19"/>
  <c r="K18" i="19" s="1"/>
  <c r="J17" i="19"/>
  <c r="I17" i="19"/>
  <c r="K17" i="19" s="1"/>
  <c r="J16" i="19"/>
  <c r="I16" i="19"/>
  <c r="K16" i="19" s="1"/>
  <c r="J15" i="19"/>
  <c r="I15" i="19"/>
  <c r="K15" i="19" s="1"/>
  <c r="J14" i="19"/>
  <c r="I14" i="19"/>
  <c r="K14" i="19" s="1"/>
  <c r="K13" i="19"/>
  <c r="J13" i="19"/>
  <c r="I13" i="19"/>
  <c r="J12" i="19"/>
  <c r="I12" i="19"/>
  <c r="K12" i="19" s="1"/>
  <c r="J11" i="19"/>
  <c r="I11" i="19"/>
  <c r="K11" i="19" s="1"/>
  <c r="J10" i="19"/>
  <c r="I10" i="19"/>
  <c r="K10" i="19" s="1"/>
  <c r="J9" i="19"/>
  <c r="I9" i="19"/>
  <c r="K9" i="19" s="1"/>
  <c r="J8" i="19"/>
  <c r="I8" i="19"/>
  <c r="K8" i="19" s="1"/>
  <c r="L54" i="18"/>
  <c r="K54" i="18"/>
  <c r="M54" i="18" s="1"/>
  <c r="M53" i="18"/>
  <c r="L53" i="18"/>
  <c r="K53" i="18"/>
  <c r="M52" i="18"/>
  <c r="L52" i="18"/>
  <c r="K52" i="18"/>
  <c r="L51" i="18"/>
  <c r="K51" i="18"/>
  <c r="M51" i="18" s="1"/>
  <c r="L50" i="18"/>
  <c r="K50" i="18"/>
  <c r="M50" i="18" s="1"/>
  <c r="M49" i="18"/>
  <c r="L49" i="18"/>
  <c r="K49" i="18"/>
  <c r="M48" i="18"/>
  <c r="L48" i="18"/>
  <c r="K48" i="18"/>
  <c r="L47" i="18"/>
  <c r="K47" i="18"/>
  <c r="M46" i="18"/>
  <c r="L46" i="18"/>
  <c r="K46" i="18"/>
  <c r="M45" i="18"/>
  <c r="L45" i="18"/>
  <c r="K45" i="18"/>
  <c r="L44" i="18"/>
  <c r="K44" i="18"/>
  <c r="M44" i="18" s="1"/>
  <c r="L43" i="18"/>
  <c r="K43" i="18"/>
  <c r="M43" i="18" s="1"/>
  <c r="M42" i="18"/>
  <c r="L42" i="18"/>
  <c r="K42" i="18"/>
  <c r="M41" i="18"/>
  <c r="L41" i="18"/>
  <c r="K41" i="18"/>
  <c r="L40" i="18"/>
  <c r="K40" i="18"/>
  <c r="M40" i="18" s="1"/>
  <c r="L39" i="18"/>
  <c r="K39" i="18"/>
  <c r="M39" i="18" s="1"/>
  <c r="M38" i="18"/>
  <c r="L38" i="18"/>
  <c r="K38" i="18"/>
  <c r="M37" i="18"/>
  <c r="L37" i="18"/>
  <c r="K37" i="18"/>
  <c r="L36" i="18"/>
  <c r="K36" i="18"/>
  <c r="M36" i="18" s="1"/>
  <c r="L35" i="18"/>
  <c r="K35" i="18"/>
  <c r="M35" i="18" s="1"/>
  <c r="M34" i="18"/>
  <c r="L34" i="18"/>
  <c r="K34" i="18"/>
  <c r="M33" i="18"/>
  <c r="L33" i="18"/>
  <c r="K33" i="18"/>
  <c r="L32" i="18"/>
  <c r="K32" i="18"/>
  <c r="M32" i="18" s="1"/>
  <c r="L31" i="18"/>
  <c r="K31" i="18"/>
  <c r="M31" i="18" s="1"/>
  <c r="M30" i="18"/>
  <c r="L30" i="18"/>
  <c r="K30" i="18"/>
  <c r="M29" i="18"/>
  <c r="L29" i="18"/>
  <c r="K29" i="18"/>
  <c r="L28" i="18"/>
  <c r="K28" i="18"/>
  <c r="M28" i="18" s="1"/>
  <c r="L27" i="18"/>
  <c r="K27" i="18"/>
  <c r="M27" i="18" s="1"/>
  <c r="M26" i="18"/>
  <c r="L26" i="18"/>
  <c r="K26" i="18"/>
  <c r="M25" i="18"/>
  <c r="L25" i="18"/>
  <c r="K25" i="18"/>
  <c r="L24" i="18"/>
  <c r="K24" i="18"/>
  <c r="M24" i="18" s="1"/>
  <c r="L23" i="18"/>
  <c r="K23" i="18"/>
  <c r="M23" i="18" s="1"/>
  <c r="M22" i="18"/>
  <c r="L22" i="18"/>
  <c r="K22" i="18"/>
  <c r="M21" i="18"/>
  <c r="L21" i="18"/>
  <c r="K21" i="18"/>
  <c r="L20" i="18"/>
  <c r="K20" i="18"/>
  <c r="M20" i="18" s="1"/>
  <c r="L19" i="18"/>
  <c r="K19" i="18"/>
  <c r="M19" i="18" s="1"/>
  <c r="M18" i="18"/>
  <c r="L18" i="18"/>
  <c r="K18" i="18"/>
  <c r="M17" i="18"/>
  <c r="L17" i="18"/>
  <c r="K17" i="18"/>
  <c r="L16" i="18"/>
  <c r="K16" i="18"/>
  <c r="M16" i="18" s="1"/>
  <c r="L15" i="18"/>
  <c r="K15" i="18"/>
  <c r="M15" i="18" s="1"/>
  <c r="M14" i="18"/>
  <c r="L14" i="18"/>
  <c r="K14" i="18"/>
  <c r="M13" i="18"/>
  <c r="L13" i="18"/>
  <c r="K13" i="18"/>
  <c r="L12" i="18"/>
  <c r="K12" i="18"/>
  <c r="M12" i="18" s="1"/>
  <c r="L11" i="18"/>
  <c r="K11" i="18"/>
  <c r="M11" i="18" s="1"/>
  <c r="I8" i="17" l="1"/>
  <c r="K8" i="17" s="1"/>
  <c r="J8" i="17"/>
  <c r="I10" i="17"/>
  <c r="J10" i="17"/>
  <c r="K10" i="17"/>
  <c r="I11" i="17"/>
  <c r="J11" i="17"/>
  <c r="K11" i="17"/>
  <c r="I12" i="17"/>
  <c r="K12" i="17" s="1"/>
  <c r="J12" i="17"/>
  <c r="I13" i="17"/>
  <c r="K13" i="17" s="1"/>
  <c r="J13" i="17"/>
  <c r="I14" i="17"/>
  <c r="J14" i="17"/>
  <c r="K14" i="17"/>
  <c r="I16" i="17"/>
  <c r="J16" i="17"/>
  <c r="K16" i="17"/>
  <c r="I17" i="17"/>
  <c r="K17" i="17" s="1"/>
  <c r="J17" i="17"/>
  <c r="I18" i="17"/>
  <c r="K18" i="17" s="1"/>
  <c r="J18" i="17"/>
  <c r="I19" i="17"/>
  <c r="J19" i="17"/>
  <c r="K19" i="17"/>
  <c r="I20" i="17"/>
  <c r="J20" i="17"/>
  <c r="K20" i="17"/>
  <c r="I21" i="17"/>
  <c r="K21" i="17" s="1"/>
  <c r="J21" i="17"/>
  <c r="I22" i="17"/>
  <c r="K22" i="17" s="1"/>
  <c r="J22" i="17"/>
  <c r="I23" i="17"/>
  <c r="J23" i="17"/>
  <c r="K23" i="17"/>
  <c r="I24" i="17"/>
  <c r="J24" i="17"/>
  <c r="K24" i="17"/>
  <c r="I25" i="17"/>
  <c r="K25" i="17" s="1"/>
  <c r="J25" i="17"/>
  <c r="I26" i="17"/>
  <c r="K26" i="17" s="1"/>
  <c r="J26" i="17"/>
  <c r="I27" i="17"/>
  <c r="J27" i="17"/>
  <c r="K27" i="17"/>
  <c r="I28" i="17"/>
  <c r="J28" i="17"/>
  <c r="K28" i="17"/>
  <c r="I29" i="17"/>
  <c r="K29" i="17" s="1"/>
  <c r="J29" i="17"/>
  <c r="I30" i="17"/>
  <c r="K30" i="17" s="1"/>
  <c r="J30" i="17"/>
  <c r="I31" i="17"/>
  <c r="J31" i="17"/>
  <c r="K31" i="17"/>
  <c r="I32" i="17"/>
  <c r="J32" i="17"/>
  <c r="K32" i="17"/>
  <c r="I33" i="17"/>
  <c r="K33" i="17" s="1"/>
  <c r="J33" i="17"/>
  <c r="I34" i="17"/>
  <c r="K34" i="17" s="1"/>
  <c r="J34" i="17"/>
  <c r="I37" i="17"/>
  <c r="J37" i="17"/>
  <c r="K37" i="17"/>
  <c r="I38" i="17"/>
  <c r="J38" i="17"/>
  <c r="K38" i="17"/>
  <c r="I39" i="17"/>
  <c r="K39" i="17" s="1"/>
  <c r="J39" i="17"/>
  <c r="I40" i="17"/>
  <c r="K40" i="17" s="1"/>
  <c r="J40" i="17"/>
  <c r="I41" i="17"/>
  <c r="J41" i="17"/>
  <c r="K41" i="17"/>
  <c r="I42" i="17"/>
  <c r="J42" i="17"/>
  <c r="K42" i="17"/>
  <c r="J35" i="16"/>
  <c r="K35" i="16"/>
  <c r="K34" i="16"/>
  <c r="J34" i="16"/>
  <c r="I34" i="16"/>
  <c r="K33" i="16"/>
  <c r="J33" i="16"/>
  <c r="I33" i="16"/>
  <c r="J32" i="16"/>
  <c r="I32" i="16"/>
  <c r="K32" i="16" s="1"/>
  <c r="J31" i="16"/>
  <c r="I31" i="16"/>
  <c r="K31" i="16" s="1"/>
  <c r="K30" i="16"/>
  <c r="J30" i="16"/>
  <c r="I30" i="16"/>
  <c r="K29" i="16"/>
  <c r="J29" i="16"/>
  <c r="I29" i="16"/>
  <c r="J28" i="16"/>
  <c r="I28" i="16"/>
  <c r="K28" i="16" s="1"/>
  <c r="J27" i="16"/>
  <c r="I27" i="16"/>
  <c r="K27" i="16" s="1"/>
  <c r="K26" i="16"/>
  <c r="J26" i="16"/>
  <c r="I26" i="16"/>
  <c r="K23" i="16"/>
  <c r="J23" i="16"/>
  <c r="I23" i="16"/>
  <c r="J22" i="16"/>
  <c r="I22" i="16"/>
  <c r="K22" i="16" s="1"/>
  <c r="J21" i="16"/>
  <c r="I21" i="16"/>
  <c r="K21" i="16" s="1"/>
  <c r="K20" i="16"/>
  <c r="J20" i="16"/>
  <c r="I20" i="16"/>
  <c r="K19" i="16"/>
  <c r="J19" i="16"/>
  <c r="I19" i="16"/>
  <c r="J18" i="16"/>
  <c r="I18" i="16"/>
  <c r="K18" i="16" s="1"/>
  <c r="J17" i="16"/>
  <c r="I17" i="16"/>
  <c r="K17" i="16" s="1"/>
  <c r="K16" i="16"/>
  <c r="J16" i="16"/>
  <c r="I16" i="16"/>
  <c r="K15" i="16"/>
  <c r="J15" i="16"/>
  <c r="I15" i="16"/>
  <c r="J14" i="16"/>
  <c r="I14" i="16"/>
  <c r="K14" i="16" s="1"/>
  <c r="J13" i="16"/>
  <c r="I13" i="16"/>
  <c r="K13" i="16" s="1"/>
  <c r="K12" i="16"/>
  <c r="J12" i="16"/>
  <c r="I12" i="16"/>
  <c r="K11" i="16"/>
  <c r="J11" i="16"/>
  <c r="I11" i="16"/>
  <c r="J10" i="16"/>
  <c r="I10" i="16"/>
  <c r="K10" i="16" s="1"/>
  <c r="J9" i="16"/>
  <c r="I9" i="16"/>
  <c r="K9" i="16" s="1"/>
  <c r="K8" i="16"/>
  <c r="J8" i="16"/>
  <c r="I8" i="16"/>
  <c r="K24" i="15"/>
  <c r="J24" i="15"/>
  <c r="I24" i="15"/>
  <c r="J23" i="15"/>
  <c r="I23" i="15"/>
  <c r="K23" i="15" s="1"/>
  <c r="J22" i="15"/>
  <c r="I22" i="15"/>
  <c r="K22" i="15" s="1"/>
  <c r="K20" i="15"/>
  <c r="J20" i="15"/>
  <c r="I20" i="15"/>
  <c r="K19" i="15"/>
  <c r="J19" i="15"/>
  <c r="I19" i="15"/>
  <c r="J18" i="15"/>
  <c r="I18" i="15"/>
  <c r="K18" i="15" s="1"/>
  <c r="J17" i="15"/>
  <c r="I17" i="15"/>
  <c r="K17" i="15" s="1"/>
  <c r="K16" i="15"/>
  <c r="J16" i="15"/>
  <c r="I16" i="15"/>
  <c r="K12" i="15"/>
  <c r="J12" i="15"/>
  <c r="I12" i="15"/>
  <c r="J11" i="15"/>
  <c r="I11" i="15"/>
  <c r="K11" i="15" s="1"/>
  <c r="J10" i="15"/>
  <c r="I10" i="15"/>
  <c r="K10" i="15" s="1"/>
  <c r="K9" i="15"/>
  <c r="J9" i="15"/>
  <c r="I9" i="15"/>
  <c r="K8" i="15"/>
  <c r="J8" i="15"/>
  <c r="I8" i="15"/>
  <c r="K30" i="14" l="1"/>
  <c r="J30" i="14"/>
  <c r="I30" i="14"/>
  <c r="J29" i="14"/>
  <c r="I29" i="14"/>
  <c r="K29" i="14" s="1"/>
  <c r="J28" i="14"/>
  <c r="I28" i="14"/>
  <c r="K28" i="14" s="1"/>
  <c r="K27" i="14"/>
  <c r="J27" i="14"/>
  <c r="I27" i="14"/>
  <c r="K26" i="14"/>
  <c r="J26" i="14"/>
  <c r="I26" i="14"/>
  <c r="J25" i="14"/>
  <c r="I25" i="14"/>
  <c r="K25" i="14" s="1"/>
  <c r="J24" i="14"/>
  <c r="I24" i="14"/>
  <c r="K24" i="14" s="1"/>
  <c r="K23" i="14"/>
  <c r="J23" i="14"/>
  <c r="I23" i="14"/>
  <c r="K22" i="14"/>
  <c r="J22" i="14"/>
  <c r="I22" i="14"/>
  <c r="J21" i="14"/>
  <c r="I21" i="14"/>
  <c r="K21" i="14" s="1"/>
  <c r="J20" i="14"/>
  <c r="I20" i="14"/>
  <c r="K20" i="14" s="1"/>
  <c r="K19" i="14"/>
  <c r="J19" i="14"/>
  <c r="I19" i="14"/>
  <c r="K18" i="14"/>
  <c r="J18" i="14"/>
  <c r="I18" i="14"/>
  <c r="J17" i="14"/>
  <c r="I17" i="14"/>
  <c r="K17" i="14" s="1"/>
  <c r="J16" i="14"/>
  <c r="I16" i="14"/>
  <c r="K16" i="14" s="1"/>
  <c r="K15" i="14"/>
  <c r="J15" i="14"/>
  <c r="I15" i="14"/>
  <c r="K14" i="14"/>
  <c r="J14" i="14"/>
  <c r="I14" i="14"/>
  <c r="J13" i="14"/>
  <c r="I13" i="14"/>
  <c r="K13" i="14" s="1"/>
  <c r="J12" i="14"/>
  <c r="I12" i="14"/>
  <c r="K12" i="14" s="1"/>
  <c r="K11" i="14"/>
  <c r="J11" i="14"/>
  <c r="I11" i="14"/>
  <c r="K10" i="14"/>
  <c r="J10" i="14"/>
  <c r="I10" i="14"/>
  <c r="J9" i="14"/>
  <c r="I9" i="14"/>
  <c r="K9" i="14" s="1"/>
  <c r="J8" i="14"/>
  <c r="J31" i="14" s="1"/>
  <c r="I8" i="14"/>
  <c r="K8" i="14" s="1"/>
  <c r="K31" i="14" s="1"/>
  <c r="J42" i="13" l="1"/>
  <c r="I42" i="13"/>
  <c r="K42" i="13" s="1"/>
  <c r="J41" i="13"/>
  <c r="I41" i="13"/>
  <c r="K41" i="13" s="1"/>
  <c r="K40" i="13"/>
  <c r="J40" i="13"/>
  <c r="I40" i="13"/>
  <c r="K39" i="13"/>
  <c r="J39" i="13"/>
  <c r="I39" i="13"/>
  <c r="J38" i="13"/>
  <c r="I38" i="13"/>
  <c r="K38" i="13" s="1"/>
  <c r="J37" i="13"/>
  <c r="I37" i="13"/>
  <c r="K37" i="13" s="1"/>
  <c r="K36" i="13"/>
  <c r="J36" i="13"/>
  <c r="I36" i="13"/>
  <c r="K35" i="13"/>
  <c r="J35" i="13"/>
  <c r="I35" i="13"/>
  <c r="J34" i="13"/>
  <c r="I34" i="13"/>
  <c r="K34" i="13" s="1"/>
  <c r="J33" i="13"/>
  <c r="I33" i="13"/>
  <c r="K33" i="13" s="1"/>
  <c r="K32" i="13"/>
  <c r="J32" i="13"/>
  <c r="I32" i="13"/>
  <c r="K31" i="13"/>
  <c r="J31" i="13"/>
  <c r="I31" i="13"/>
  <c r="J30" i="13"/>
  <c r="I30" i="13"/>
  <c r="K30" i="13" s="1"/>
  <c r="J29" i="13"/>
  <c r="I29" i="13"/>
  <c r="K29" i="13" s="1"/>
  <c r="K28" i="13"/>
  <c r="J28" i="13"/>
  <c r="I28" i="13"/>
  <c r="K27" i="13"/>
  <c r="J27" i="13"/>
  <c r="I27" i="13"/>
  <c r="J26" i="13"/>
  <c r="I26" i="13"/>
  <c r="K26" i="13" s="1"/>
  <c r="J25" i="13"/>
  <c r="I25" i="13"/>
  <c r="K25" i="13" s="1"/>
  <c r="K24" i="13"/>
  <c r="J24" i="13"/>
  <c r="I24" i="13"/>
  <c r="K23" i="13"/>
  <c r="J23" i="13"/>
  <c r="I23" i="13"/>
  <c r="J22" i="13"/>
  <c r="I22" i="13"/>
  <c r="K22" i="13" s="1"/>
  <c r="J21" i="13"/>
  <c r="I21" i="13"/>
  <c r="K21" i="13" s="1"/>
  <c r="K20" i="13"/>
  <c r="J20" i="13"/>
  <c r="I20" i="13"/>
  <c r="K19" i="13"/>
  <c r="J19" i="13"/>
  <c r="I19" i="13"/>
  <c r="J18" i="13"/>
  <c r="I18" i="13"/>
  <c r="K18" i="13" s="1"/>
  <c r="J17" i="13"/>
  <c r="I17" i="13"/>
  <c r="K17" i="13" s="1"/>
  <c r="K16" i="13"/>
  <c r="J16" i="13"/>
  <c r="I16" i="13"/>
  <c r="K15" i="13"/>
  <c r="J15" i="13"/>
  <c r="I15" i="13"/>
  <c r="J14" i="13"/>
  <c r="I14" i="13"/>
  <c r="K14" i="13" s="1"/>
  <c r="J13" i="13"/>
  <c r="I13" i="13"/>
  <c r="K13" i="13" s="1"/>
  <c r="K12" i="13"/>
  <c r="J12" i="13"/>
  <c r="I12" i="13"/>
  <c r="K11" i="13"/>
  <c r="J11" i="13"/>
  <c r="I11" i="13"/>
  <c r="J10" i="13"/>
  <c r="I10" i="13"/>
  <c r="K10" i="13" s="1"/>
  <c r="J9" i="13"/>
  <c r="I9" i="13"/>
  <c r="K9" i="13" s="1"/>
  <c r="K8" i="13"/>
  <c r="J8" i="13"/>
  <c r="I8" i="13"/>
  <c r="J43" i="13" l="1"/>
  <c r="K43" i="13"/>
  <c r="J10" i="9" l="1"/>
  <c r="J11" i="9"/>
  <c r="J12" i="9"/>
  <c r="I10" i="9"/>
  <c r="K10" i="9" s="1"/>
  <c r="I11" i="9"/>
  <c r="K11" i="9" s="1"/>
  <c r="I12" i="9"/>
  <c r="K12" i="9" s="1"/>
  <c r="I13" i="9"/>
  <c r="I14" i="9"/>
  <c r="K13" i="11" l="1"/>
  <c r="J10" i="10"/>
  <c r="K10" i="10" s="1"/>
  <c r="K11" i="12" l="1"/>
  <c r="L11" i="12" l="1"/>
  <c r="J11" i="12"/>
  <c r="K10" i="12"/>
  <c r="K12" i="12" s="1"/>
  <c r="J10" i="12"/>
  <c r="J12" i="12" s="1"/>
  <c r="L10" i="12" l="1"/>
  <c r="L12" i="12" s="1"/>
  <c r="L13" i="11" l="1"/>
  <c r="J13" i="11"/>
  <c r="K14" i="11"/>
  <c r="J14" i="11" l="1"/>
  <c r="L14" i="11"/>
  <c r="J14" i="9" l="1"/>
  <c r="K14" i="9"/>
  <c r="J13" i="9"/>
  <c r="K13" i="9"/>
  <c r="J9" i="9"/>
  <c r="I9" i="9"/>
  <c r="K9" i="9" s="1"/>
  <c r="J8" i="9"/>
  <c r="I8" i="9"/>
  <c r="K8" i="9" s="1"/>
  <c r="J10" i="1"/>
  <c r="I10" i="1"/>
  <c r="K10" i="1" s="1"/>
  <c r="J9" i="1"/>
  <c r="I9" i="1"/>
  <c r="K9" i="1" s="1"/>
  <c r="J8" i="1"/>
  <c r="J11" i="1" s="1"/>
  <c r="I8" i="1"/>
  <c r="K8" i="1" s="1"/>
  <c r="K11" i="1" l="1"/>
</calcChain>
</file>

<file path=xl/sharedStrings.xml><?xml version="1.0" encoding="utf-8"?>
<sst xmlns="http://schemas.openxmlformats.org/spreadsheetml/2006/main" count="1037" uniqueCount="401">
  <si>
    <t>PONUDNIK: ________________________________________________________________</t>
  </si>
  <si>
    <r>
      <rPr>
        <sz val="12"/>
        <rFont val="Calibri"/>
        <family val="2"/>
        <charset val="238"/>
      </rPr>
      <t>NAROČNIK</t>
    </r>
    <r>
      <rPr>
        <b/>
        <sz val="12"/>
        <rFont val="Calibri"/>
        <family val="2"/>
        <charset val="238"/>
      </rPr>
      <t>:  OBALNI DOM UPOKOJENCEV KOPER, KROŽNA CESTA 5, 6000 KOPER</t>
    </r>
  </si>
  <si>
    <t>Naša šifra</t>
  </si>
  <si>
    <t>Vaša šifra</t>
  </si>
  <si>
    <t>Z.Š.</t>
  </si>
  <si>
    <t>Artikel</t>
  </si>
  <si>
    <t>Enota mere (EM)</t>
  </si>
  <si>
    <t>Letna količina</t>
  </si>
  <si>
    <t>Cena brez DDV/EM</t>
  </si>
  <si>
    <t>Stopnja DDV</t>
  </si>
  <si>
    <t>Cena z DDV/EM</t>
  </si>
  <si>
    <t>Vrednost brez DDV</t>
  </si>
  <si>
    <t>Vrednost z DDV</t>
  </si>
  <si>
    <t>Ponudnikov naziv blaga</t>
  </si>
  <si>
    <t xml:space="preserve">Proizvajalec </t>
  </si>
  <si>
    <t>Opombe</t>
  </si>
  <si>
    <t>1.</t>
  </si>
  <si>
    <t>kos</t>
  </si>
  <si>
    <t>2.</t>
  </si>
  <si>
    <t>3.</t>
  </si>
  <si>
    <t>4.</t>
  </si>
  <si>
    <t>5.</t>
  </si>
  <si>
    <t>6.</t>
  </si>
  <si>
    <t>Kos</t>
  </si>
  <si>
    <t>7.</t>
  </si>
  <si>
    <t>8.</t>
  </si>
  <si>
    <t>Rokav za sterilizacijo 30cm x 200m</t>
  </si>
  <si>
    <t>9.</t>
  </si>
  <si>
    <t>Rokav za sterilizacijo brez preklopa, 10cm x 100m[1]</t>
  </si>
  <si>
    <t>10.</t>
  </si>
  <si>
    <t>SKUPAJ</t>
  </si>
  <si>
    <t xml:space="preserve">OPOMBA: </t>
  </si>
  <si>
    <t>1. Cena naj ustreza navedeni količini ali pakiranju. Prilagoditve in spremembe količin in pakiranj artiklov zapišite v opombe po posamičnem artiklu.</t>
  </si>
  <si>
    <t>2. Glede na morebitne zakonodajne spremembe, drugčno stopnjo DDV od navedene, vpišite v stolpec stopnja DDV in ustrezno prilagodite izračun.</t>
  </si>
  <si>
    <t>Žig in podpis ponudnika: ____________________________________</t>
  </si>
  <si>
    <t>ZDRAVLA IN DIAGNOSTIKA</t>
  </si>
  <si>
    <t>sc</t>
  </si>
  <si>
    <t>11.</t>
  </si>
  <si>
    <t>12.</t>
  </si>
  <si>
    <t>13.</t>
  </si>
  <si>
    <t>14.</t>
  </si>
  <si>
    <t>15.</t>
  </si>
  <si>
    <t>16.</t>
  </si>
  <si>
    <t xml:space="preserve">Prontoderm raztopina 500 ml                                     </t>
  </si>
  <si>
    <t>17.</t>
  </si>
  <si>
    <t>18.</t>
  </si>
  <si>
    <t>19.</t>
  </si>
  <si>
    <t>20.</t>
  </si>
  <si>
    <t>21.</t>
  </si>
  <si>
    <t>Wellion gold tekoč. sladkor 40g, Mert</t>
  </si>
  <si>
    <t>22.</t>
  </si>
  <si>
    <t>23.</t>
  </si>
  <si>
    <t xml:space="preserve">Prontoman spray za noge                </t>
  </si>
  <si>
    <t>24.</t>
  </si>
  <si>
    <t>25.</t>
  </si>
  <si>
    <t>26.</t>
  </si>
  <si>
    <t>27.</t>
  </si>
  <si>
    <t>RAZKUŽILA</t>
  </si>
  <si>
    <t>OBVEZILNI MATERIAL</t>
  </si>
  <si>
    <t xml:space="preserve"> OSTALI MEDICINSKI MATERIALI 1</t>
  </si>
  <si>
    <t>Obloge s  silikonom</t>
  </si>
  <si>
    <t xml:space="preserve">5x7,5 cm </t>
  </si>
  <si>
    <t xml:space="preserve">7,5x10 cm </t>
  </si>
  <si>
    <t xml:space="preserve">10x18 cm </t>
  </si>
  <si>
    <t>12,5x12,5 cm</t>
  </si>
  <si>
    <t xml:space="preserve">       10x21 cm                                      </t>
  </si>
  <si>
    <t>Tanka poliuretanska pena z odprtimi medprostori, s kontaktno plastjo hidrofobnega lepljivega elastomera ( mehak silikon). Naguban, zaščitni, poliuretanski film, neprepusten za bakterije in viruse večje od 20 nm, prepušča zrak in vodne hlape. Deluje pod kompresijsko terapijo. Kapaciteta uravnavanja izločka 7,2 g/10cm2/24h ( +/- 0,5 cm); Sterilna</t>
  </si>
  <si>
    <t xml:space="preserve">7,5x8,5 cm                           </t>
  </si>
  <si>
    <t xml:space="preserve">Trak za pritrjevanje iz poliestra in poliamida, ki je prevlečen s poliuretanom na zunanji strani in na stični strani s kožo s kontaktno plastjo  hidrofobnega lepljivega elastomera ( mehak silikon) Nesterilen </t>
  </si>
  <si>
    <t>4x150 cm</t>
  </si>
  <si>
    <t>Poliuretansko pena za oskrbo rane</t>
  </si>
  <si>
    <t>Obloge s silikonom in s srebrom</t>
  </si>
  <si>
    <t xml:space="preserve">Poliuretanska pena z dodatkom srebrove spojine,  z odprtimi medprostori za boljše uravnavanje izločka (31,24 g/10 cm2/24 h), s kontaktno plastjo  hidrofobnega lepljivega elastomera ( mehak silikon). Naguban zaščitni poliuretanski film, nepropusten za bakterije in viruse večje od 20 nm, prepušča zrak in vodne hlape  (+/- 0.5 cm) Sterilna
</t>
  </si>
  <si>
    <t>6x8,5 cm</t>
  </si>
  <si>
    <t xml:space="preserve">15 g </t>
  </si>
  <si>
    <t>5x5 cm</t>
  </si>
  <si>
    <t>7,5x12 cm</t>
  </si>
  <si>
    <t>2g tampon</t>
  </si>
  <si>
    <t>10x10 cm</t>
  </si>
  <si>
    <t>15x15 cm</t>
  </si>
  <si>
    <t>32 cm trak</t>
  </si>
  <si>
    <t>2x45 cm tampon</t>
  </si>
  <si>
    <t>28.</t>
  </si>
  <si>
    <t>29.</t>
  </si>
  <si>
    <t>10x12 cm</t>
  </si>
  <si>
    <t>30.</t>
  </si>
  <si>
    <t>15x 20 cm</t>
  </si>
  <si>
    <t>31.</t>
  </si>
  <si>
    <t>Kontaktna mrežica z nevtralnim mazilom</t>
  </si>
  <si>
    <t xml:space="preserve">Obloga- Mrežica iz redko tkane bombažne tkanine, impregnirana z nevtralnim mazilom (parafin/vazelin- inertno, nereaktivno mazilo), ki se ne izpere pri močnem izločanju iz rane.                   </t>
  </si>
  <si>
    <t>32.</t>
  </si>
  <si>
    <t>33.</t>
  </si>
  <si>
    <t>Hidrokoloidne okluzivne obloge sestavljene iz polprepustne PU pene in  hidrokoloidov (pektina, želatine in Na CMC)</t>
  </si>
  <si>
    <t>15x20cm</t>
  </si>
  <si>
    <t>34.</t>
  </si>
  <si>
    <t>15x15cm</t>
  </si>
  <si>
    <t>35.</t>
  </si>
  <si>
    <t>10x10cm</t>
  </si>
  <si>
    <t>36.</t>
  </si>
  <si>
    <t>20x30cm</t>
  </si>
  <si>
    <t>37.</t>
  </si>
  <si>
    <t>20x20cm</t>
  </si>
  <si>
    <t>38.</t>
  </si>
  <si>
    <t>SC/100</t>
  </si>
  <si>
    <t xml:space="preserve">Igla LUER 0,6 x 25  </t>
  </si>
  <si>
    <t xml:space="preserve">kos </t>
  </si>
  <si>
    <t xml:space="preserve">Brizga tridelna 50 ml –kateter nastavek  </t>
  </si>
  <si>
    <t xml:space="preserve">Brizga tridelna 20 ml               </t>
  </si>
  <si>
    <t xml:space="preserve">Brizga tridelna 10 ml          </t>
  </si>
  <si>
    <t xml:space="preserve">Brizga tridelna 5 ml           </t>
  </si>
  <si>
    <t xml:space="preserve">Brizga tridelna 2 ml            </t>
  </si>
  <si>
    <t xml:space="preserve">PVC posodice za mikrobiološki material </t>
  </si>
  <si>
    <t xml:space="preserve">PVC posoda za urin                      </t>
  </si>
  <si>
    <t xml:space="preserve">PVC posoda za urin – sterilna    </t>
  </si>
  <si>
    <t xml:space="preserve">PVC zbiralnik za igle 3 l            </t>
  </si>
  <si>
    <t>Epruvete za hemogram, 3 ml, kot npr. BD</t>
  </si>
  <si>
    <t xml:space="preserve">Plastični tulci za transport materiala (epruveta)                                         </t>
  </si>
  <si>
    <t xml:space="preserve">Gel za ultrazvok 250 ml              </t>
  </si>
  <si>
    <t>Nasta. Sistem za enteralno hranjenje Flocare univerz. Set infinity</t>
  </si>
  <si>
    <t>Zbiralnik 30 mono 30 L rumen, kvad. Z napis.+pokro. AP medical</t>
  </si>
  <si>
    <t xml:space="preserve">Leseni loparčki za jezik               </t>
  </si>
  <si>
    <t xml:space="preserve">Skalpel – ukrivljen z držalom     </t>
  </si>
  <si>
    <t xml:space="preserve">Dozator za razdeljevanje zdravil – štiridelni iz trde plastike                    </t>
  </si>
  <si>
    <t xml:space="preserve">Nastavek za pretok inf. tekočine, z zadostnim premerom odprtine, ki omogoča dober pretok tekočine (kot npr. Transofix- Braun)                             </t>
  </si>
  <si>
    <t xml:space="preserve">Kontaktni spraj za EKG             </t>
  </si>
  <si>
    <t>Škarje, kirurške, ravne, topo-špičaste, 130 mm, nerjaveče jeklo x 50 Cr MoV 15,   kvaliteta kot npr. Aesculap BC323R</t>
  </si>
  <si>
    <t>ledvička nerjaveča 250 mm</t>
  </si>
  <si>
    <t xml:space="preserve">Posodica za proteze   </t>
  </si>
  <si>
    <t>Gobice za ustno nego, trikotne, srednje, sterilne (a 100 kos)</t>
  </si>
  <si>
    <t>SC</t>
  </si>
  <si>
    <t xml:space="preserve">Anatomska pinceta, 14 cm    </t>
  </si>
  <si>
    <t xml:space="preserve">Kirurška pinceta 13 cm               </t>
  </si>
  <si>
    <t xml:space="preserve">PVC predpasnik za enkratno uporabo,sc a' 100 kos                                         </t>
  </si>
  <si>
    <t xml:space="preserve">Sonda za kateterizacijo ženske ch 12, dolžine 180 mm                                </t>
  </si>
  <si>
    <t xml:space="preserve">PVC zbiralnik za igle 0,6 l   </t>
  </si>
  <si>
    <r>
      <t xml:space="preserve">Vatiranec - Večplastna obloga iz netkane vlaknovine, visokovpojne, jedro iz bombaža/celuloze, s tekočinsko zaporo, netkana plast je iz mešanice 70%viskoze in 30%poliestra, kar manjša možnost zlepljenja z rano. Teža 340-350g/m² , vpojnost  vatiranca vsaj 6000g/m² , sposobnost zadrževanje izločka 51%, posamično </t>
    </r>
    <r>
      <rPr>
        <b/>
        <sz val="11"/>
        <rFont val="Calibri"/>
        <family val="2"/>
        <charset val="238"/>
        <scheme val="minor"/>
      </rPr>
      <t>sterilno pakiranje</t>
    </r>
    <r>
      <rPr>
        <sz val="11"/>
        <rFont val="Calibri"/>
        <family val="2"/>
        <charset val="238"/>
        <scheme val="minor"/>
      </rPr>
      <t xml:space="preserve"> Dimenzija: 10cmx10cm</t>
    </r>
  </si>
  <si>
    <r>
      <t xml:space="preserve">Kompresa/zloženec iz netkane vlaknovine  sestave viskoze(70%) in poliestra(30%), debeline min 30g/m² (6 slojne) ali min 34g/m²(4 slojne), brez kontrastne nitke, </t>
    </r>
    <r>
      <rPr>
        <b/>
        <sz val="11"/>
        <color theme="1"/>
        <rFont val="Calibri"/>
        <family val="2"/>
        <charset val="238"/>
        <scheme val="minor"/>
      </rPr>
      <t>sterilna</t>
    </r>
    <r>
      <rPr>
        <sz val="11"/>
        <color theme="1"/>
        <rFont val="Calibri"/>
        <family val="2"/>
        <charset val="238"/>
        <scheme val="minor"/>
      </rPr>
      <t>, A2, Dimenzija: 10 cm x 10 cm</t>
    </r>
  </si>
  <si>
    <r>
      <t>Kompresa/zloženec iz netkane vlaknovine  sestave viskoze(70%) in poliestra(30%), debeline min 30g/m² (6 slojne) ali min 34g/m²(4 slojne), brez kontrastne nitke,</t>
    </r>
    <r>
      <rPr>
        <b/>
        <sz val="11"/>
        <color theme="1"/>
        <rFont val="Calibri"/>
        <family val="2"/>
        <charset val="238"/>
        <scheme val="minor"/>
      </rPr>
      <t xml:space="preserve"> sterilna</t>
    </r>
    <r>
      <rPr>
        <sz val="11"/>
        <color theme="1"/>
        <rFont val="Calibri"/>
        <family val="2"/>
        <charset val="238"/>
        <scheme val="minor"/>
      </rPr>
      <t>, A2, Dimenzija: 5 cm x 5 cm</t>
    </r>
  </si>
  <si>
    <r>
      <t xml:space="preserve">Vatiranec - Večplastna obloga iz netkane vlaknovine, visokovpojne, jedro iz bombaža/celuloze, s tekočinsko zaporo, netkana plast je iz mešanice 70%viskoze in 30%poliestra, kar manjša možnost zlepljenja z rano. Teža 340-350g/m² , vpojnost  vatiranca vsaj 6000g/m² , sposobnost zadrževanje izločka 51%, posamično </t>
    </r>
    <r>
      <rPr>
        <b/>
        <sz val="11"/>
        <rFont val="Calibri"/>
        <family val="2"/>
        <charset val="238"/>
        <scheme val="minor"/>
      </rPr>
      <t>sterilno pakiranje</t>
    </r>
    <r>
      <rPr>
        <sz val="11"/>
        <rFont val="Calibri"/>
        <family val="2"/>
        <charset val="238"/>
        <scheme val="minor"/>
      </rPr>
      <t xml:space="preserve"> Dimenzija: 10cmx20cm</t>
    </r>
  </si>
  <si>
    <r>
      <t xml:space="preserve">Vatiranec - Večplastna obloga iz netkane vlaknovine, visokovpojne, jedro iz bombaža/celuloze, s tekočinsko zaporo, netkana plast je iz mešanice 70%viskoze in 30%poliestra, kar manjša možnost zlepljenja z rano. Teža 340-350g/m² , vpojnost  vatiranca vsaj 6000g/m² , sposobnost zadrževanje izločka 51%, posamično </t>
    </r>
    <r>
      <rPr>
        <b/>
        <sz val="11"/>
        <rFont val="Calibri"/>
        <family val="2"/>
        <charset val="238"/>
        <scheme val="minor"/>
      </rPr>
      <t>sterilno pakiranje</t>
    </r>
    <r>
      <rPr>
        <sz val="11"/>
        <rFont val="Calibri"/>
        <family val="2"/>
        <charset val="238"/>
        <scheme val="minor"/>
      </rPr>
      <t xml:space="preserve"> Dimenzija: 15cmx25cm</t>
    </r>
  </si>
  <si>
    <r>
      <t xml:space="preserve">Vatiranec - Večplastna obloga  iz gaze, jedro iz 100% beljene bombažne vate, ovojnina iz beljene gaze( beljenje z vodikovim peroksidom), </t>
    </r>
    <r>
      <rPr>
        <b/>
        <sz val="11"/>
        <color theme="1"/>
        <rFont val="Calibri"/>
        <family val="2"/>
        <charset val="238"/>
        <scheme val="minor"/>
      </rPr>
      <t>sterilen</t>
    </r>
    <r>
      <rPr>
        <sz val="11"/>
        <color theme="1"/>
        <rFont val="Calibri"/>
        <family val="2"/>
        <charset val="238"/>
        <scheme val="minor"/>
      </rPr>
      <t xml:space="preserve">, pakiran posamično v enoti iz prozorne folije in med. papirja Dimenzija:  15cmx25cm </t>
    </r>
  </si>
  <si>
    <r>
      <t xml:space="preserve">Tampon iz netkane vlaknovine iz mešanice viskoze(70%) in poliestra(30%), s silikonsko gumico, brez kontrastne nitke, </t>
    </r>
    <r>
      <rPr>
        <b/>
        <sz val="11"/>
        <color theme="1"/>
        <rFont val="Calibri"/>
        <family val="2"/>
        <charset val="238"/>
        <scheme val="minor"/>
      </rPr>
      <t>nesterilen</t>
    </r>
    <r>
      <rPr>
        <sz val="11"/>
        <color theme="1"/>
        <rFont val="Calibri"/>
        <family val="2"/>
        <charset val="238"/>
        <scheme val="minor"/>
      </rPr>
      <t>, možnost sterilizacije Velikost: 25cmx25cm ( št.4) Pakiranje min A100</t>
    </r>
  </si>
  <si>
    <t xml:space="preserve">Set za katetrizacijo, sterilen, Vsebina: 1kos papirnati podstavek št.0,1 kos vodotesna ledvička, 2 kompresi iz gaze 7,5x7,5 cm, 4 tampon št.3 iz gaze, 1 kos prijemalka 14 cm , op.podloga 45cmx45cm  </t>
  </si>
  <si>
    <t>Samolepilni trak za pritrjevanje - ima perforiran zaščitni papir, koži prijazno poliakrilatno lepilo na vodni osnovi, mehek netkan material izdelan iz sontara poliestra, ne vsebuje lateksa Dimenzija:  10 cm x 10m</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</si>
  <si>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Dimenzija :  15 cm x 10 m</t>
  </si>
  <si>
    <t xml:space="preserve">Sanitetna mreža za fiksacijo 25m - št.6 (dolžina mrežice v kolutu 25 m, če daljša preračun na 25 m) </t>
  </si>
  <si>
    <t xml:space="preserve">Sanitetna mreža za fiksacijo 25m - št.3 (dolžina mrežice v kolutu 25 m, če daljša preračun na 25 m) </t>
  </si>
  <si>
    <t xml:space="preserve">Sanitetna mreža za fiksacijo 25m - št.4  (dolžina mrežice v kolutu 25 m, če daljša preračun na 25 m) </t>
  </si>
  <si>
    <t xml:space="preserve">Sanitetna mreža za fiksacijo 25m - št.5 (dolžina mrežice v kolutu 25 m, če daljša preračun na 25 m) </t>
  </si>
  <si>
    <t xml:space="preserve">Sanitetna mreža za fiksacijo 25m - št.7 (dolžina mrežice v kolutu 25 m, če daljša preračun na 25 m) </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</si>
  <si>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Dimenzija:9 cmx 10cm.(+/-1cm) </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</si>
  <si>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 9cmx15 cm.(+/-1cm) </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</si>
  <si>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Dimenzija:9 cmx 20cm.(+/-1cm) </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</si>
  <si>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 9cmx25 cm.(+/-1cm) </t>
  </si>
  <si>
    <t>Krep povoji: bombažni krep povoji s 130% raztegljivostjo  gosto tkani, mehki, prilagodljivi, ne drsijo, omogočajo zanesljivo nameščanje. Izdelani iz naravnega materiala( min 85% bombaža) brez posebnih kemičnih postopkov obdelave tekom proizvodnega procesa.Naravna barva izdelka je odraz dejstva, da povoji niso beljeni.So pralni in se lahko sterilizirajo z vsemi načini sterilizacije. Posamezni izdelek je ovit v folijo.   Dimenzija: 8 cm x 4,5 m do 5m</t>
  </si>
  <si>
    <t>Sterilna tamponada je v obliki tankega vpojnega bombažnega traku ( bombažna gaza) v rolici, ki je namenjena tamponiranju in vpijanju izločkov na težje dostopnih delih telesa. Sterilna, pakirana posamično Dimenzija: 1cmx10m</t>
  </si>
  <si>
    <t>Trikotna ruta, nesterilno posamično pakiranje</t>
  </si>
  <si>
    <t xml:space="preserve">Trakci za brezšivno sterilno zapiranje ran, vreznin,  vsebujejo koži prijazno lepilno sredstvo, ki se na površino kože ne prilepijo pretirano, ob enem pa nudijo čvrsto adhezijo,omogočajo normalno dihanje kože,  pospešuje celjenje ran. So prozorni, lahko iz poliamida in prešiti z nitkami.Sterilno pakiranje Dimenzija: 6 do 6,4mmx75 do76mm Pakiranje  max 600kos/sc in  max 10 trakcev v enem sterilnem pakiranju
</t>
  </si>
  <si>
    <t>7,5x7,5 cm</t>
  </si>
  <si>
    <t>22cmx23cm</t>
  </si>
  <si>
    <t>22cmx25cm</t>
  </si>
  <si>
    <t>Poliuretansko pena za oskrbo pete</t>
  </si>
  <si>
    <t>10cmx13cm</t>
  </si>
  <si>
    <t>Pu pena posebne strukture, ki omogoča izjemno vpijanje ( min 7.6g/10cm2/24urah) in hkrati zadrževanje izločka v oblogi.Zavarjen rob ni pogoj, pena mora omogočati rezanje in na vrhnji strani mora biti prevlečena s polprepustnim u filmom, ki omogoča menjavo plinov, onemogoča pa vdor mikroorganizmov, nelepljiva in brez lepljivega roba</t>
  </si>
  <si>
    <t>9,5cmx9,5cm</t>
  </si>
  <si>
    <t>Obloga za okužene rane posebne oblike</t>
  </si>
  <si>
    <t xml:space="preserve">Anatomsko oblikovana nelepljiva obloga, ki jo hitro in enostavno namestimo na različna mesta na peto, komolec, amputirane okončine, nožne prste in celo na novorojenčkovo glavo, ker nudi odlično zaščito. Obloga je sterilna, lahko jo oblikujemo s škarjami po meri (+/-1 cm) </t>
  </si>
  <si>
    <t>Mrežica iz viskoznih monofilamentnih vlaken z odprtinami več kot  1mmx1mm, impregnirana z 10% raztopino povidon jodida tako, da ob pokončnem skladiščenju in namestitvi, neodvisno od temp.nihanj, ohrani enakomerno porazdelitev PVP-I po celotni površini . Dimenzija  9,5x9,5cm (brez odstopanja v dimenzijah)</t>
  </si>
  <si>
    <t>10,5cm x 10,5cm</t>
  </si>
  <si>
    <t xml:space="preserve">Posebna obloga z dodatkom v obliki "čajne vrečke" s plastjo aktivnega oglja v katerega so vpeti srebrovi ioni. Ima neadherentno viskozno zunanjo plast, enostavna za uporabo, ker sta obe strani enaki.Obloga ima zavarjene robove in je ne smemo rezati. (dovoljeno odstopanje +/-0,5 cm) </t>
  </si>
  <si>
    <t>39.</t>
  </si>
  <si>
    <t xml:space="preserve">VENTURI maska -  medicinska maska za kisik z regulatorjem pretoka v kateri dosegamo koncentracijo kisika v vdihanem zraku od 24 do 60%, pri pretoku  2 do 15 l/min. Maska nima usmerjenega pretoka zraka in regulacije dihanja (nima  balona in ventila), ker se regulacija vrši preko posebnih nastavkov. </t>
  </si>
  <si>
    <t xml:space="preserve">PONUDNIK: </t>
  </si>
  <si>
    <r>
      <rPr>
        <sz val="12"/>
        <rFont val="Verdana"/>
        <family val="2"/>
        <charset val="238"/>
      </rPr>
      <t>NAROČNIK</t>
    </r>
    <r>
      <rPr>
        <b/>
        <sz val="12"/>
        <rFont val="Verdana"/>
        <family val="2"/>
        <charset val="238"/>
      </rPr>
      <t>:  OBALNI DOM UPOKOJENCEV KOPER, KROŽNA CESTA 5, 6000 KOPER</t>
    </r>
  </si>
  <si>
    <t>Z. Š.</t>
  </si>
  <si>
    <t>Stopnja  DDV</t>
  </si>
  <si>
    <t>Trgovsko ime živila</t>
  </si>
  <si>
    <t>l</t>
  </si>
  <si>
    <t>kg</t>
  </si>
  <si>
    <t>Gostilo za zgošč. Jedi in pijače NUTILIS 300 g</t>
  </si>
  <si>
    <t>Transparentna krema za predel genitalij, zaščiti razdraženo kožo; vsebuje Nutriskin Protection Complex, brez cinkovega oksida. 200ml tuba</t>
  </si>
  <si>
    <t>10x 20 cm</t>
  </si>
  <si>
    <t>10x10</t>
  </si>
  <si>
    <t>40.</t>
  </si>
  <si>
    <t xml:space="preserve"> Poliuretanska pena na spodnji strani prevlečena s hidriranim poliuretanskim gelom (mrežasta struktura) Je hidrofilna obloga, Aquaclear tehnologija. Z uporabo se poviša koncentracija rastnih faktorjev. Absorbcija 9,5g/g. Brez lepljivega roba. Sterilna.</t>
  </si>
  <si>
    <t>Poliuretanska pena s hidriranim gelom</t>
  </si>
  <si>
    <t>Manšeta comfort RR 22 - 42 cm Omron</t>
  </si>
  <si>
    <t>OSKRBA RAN</t>
  </si>
  <si>
    <t xml:space="preserve">ENTERALNA PREHRANA </t>
  </si>
  <si>
    <t>MODULARNI PREHRANSKI DODATKI</t>
  </si>
  <si>
    <t>MEDICINSKI ČAJI</t>
  </si>
  <si>
    <t>ODVAJALNI ČAJ</t>
  </si>
  <si>
    <t>12204</t>
  </si>
  <si>
    <t xml:space="preserve"> OSTALI MEDICINSKI MATERIALI 2</t>
  </si>
  <si>
    <t xml:space="preserve"> OSTALI MEDICINSKI MATERIALI 3</t>
  </si>
  <si>
    <t>ROKAVICE</t>
  </si>
  <si>
    <t xml:space="preserve">Nitrilne rokavice, nesterilne, nepudrane, hrapave, debeline sredinec:min.0,09mm, dlan min: 0,07, zapestje min: 0,06mm); AQL 1,5; dolžina min 240 mm; se dobro prilagajajo in imajo svaljkan rob, dovolj močne, da se na trgajo. So koži prijazne, ne izsušijo kože in ne povzročajo alergičnih reakcij, omogočajo dober in natančen otip v suhem in vlažnem okolju. CE v skladu z Direktivo o medicinskih pripomočkih 93/42/EEC razred 1, EN455-1,-2,-3,-4, EN 374 1,-2,-5, EN 420; pakirane v embalaži, ki omogoča enostavno odpiranje in izvlečenje posamezne rokavice, ki ne smejo biti zlepljene, 100 – 200 kos v škatli; velikost rokavice S - XL
</t>
  </si>
  <si>
    <t>Urinska posoda (papagala)   PVC</t>
  </si>
  <si>
    <t>kos/a2</t>
  </si>
  <si>
    <t>kos/kos</t>
  </si>
  <si>
    <t>OHIO maska - Maska za dovod visokega deleža kisika – za odrasle iz prozornega, nestrupenega PVCbrez lateksa nastavljiva nosna kovinska plošča in gumijasta pritrditevopremljena z 210 cm dolgo cevjocev s zvezdnim prerezom, ki je odporna na upogibanje1000 ml rezervoar za kisikvrtljivi priključek, ki omogoča prilagajanje bolnikovemu položajusilikonski ventili na priključku in prezračevalne odprtineenkratna uporabaEO</t>
  </si>
  <si>
    <t>Cavilon krema 92g</t>
  </si>
  <si>
    <t>UVAE URSI</t>
  </si>
  <si>
    <t>SKLOP 1</t>
  </si>
  <si>
    <t>SKLOP 2</t>
  </si>
  <si>
    <t>SKLOP 3</t>
  </si>
  <si>
    <t>SKLOP 4</t>
  </si>
  <si>
    <t>SKLOP 5</t>
  </si>
  <si>
    <t>SKLOP 6</t>
  </si>
  <si>
    <t>SKLOP 7</t>
  </si>
  <si>
    <t>SKLOP 8</t>
  </si>
  <si>
    <t>SKLOP 9</t>
  </si>
  <si>
    <t>SKLOP 10</t>
  </si>
  <si>
    <t>SKLOP 11</t>
  </si>
  <si>
    <t>SKLOP 12</t>
  </si>
  <si>
    <t>Kirurški obliž za pritrditev IV kanil z blazinico a mestu vboda iz netkanega materiala, prečno tkanega v vlakna, zaobljenimi robovi,  Dimenzija: 8cmx6,5cm (dovoljeno odstopanje velikosti obliža +/- 0,5cm)</t>
  </si>
  <si>
    <t>10x20 cm</t>
  </si>
  <si>
    <t>10x40 cm</t>
  </si>
  <si>
    <t xml:space="preserve">Rokavica narejena iz naravnega lateksa, nesterilna, nepudrana, bež/naravne barve. Mikro teksturirana na zunanji strani za boljši oprijem v suhem in vlažnem okolju. Dolžina rokavice min 240 mm. Debelina na prstu  min 0,11mm, dlan: min. 0,10mm in na območju manšete min: 0,08 mm. AQL 1,5 in v skladu s standardi EN455-1,2,3,4; EN 374-1,2,5; EN420, ASTM 1671-13 oz. ISO 16604. Rokavice so registrirane medicinski pripomoček razred I po MD 93/42/EEC  in kot PPE III po  89/686/EEC. Pakirane morajo biti v embalaži, ki omogoča enostavno odpiranje in izvlečenje posamezne rokavice. Na embalaži morajo biti vidne oznake : ime proizvajalca in tip rokavice, material iz katerega je narejena, LOT številka, datum proizvodnje, rok uporabe, velikost rokavice S </t>
  </si>
  <si>
    <t>Rokavica narejena iz naravnega lateksa, nesterilna, nepudrana, bež/naravne barve. Mikro teksturirana na zunanji strani za boljši oprijem v suhem in vlažnem okolju. Dolžina rokavice min 240 mm. Debelina na prstu  min 0,11mm, dlan: min. 0,10mm in na območju manšete min: 0,08 mm. AQL 1,5 in v skladu s standardi EN455-1,2,3,4; EN 374-1,2,5; EN420, ASTM 1671-13 oz. ISO 16604. Rokavice so registrirane medicinski pripomoček razred I po MD 93/42/EEC  in kot PPE III po  89/686/EEC. Pakirane morajo biti v embalaži, ki omogoča enostavno odpiranje in izvlečenje posamezne rokavice. Na embalaži morajo biti vidne oznake : ime proizvajalca in tip rokavice, material iz katerega je narejena, LOT številka, datum proizvodnje, rok uporabe, velikost rokavice M</t>
  </si>
  <si>
    <t>Rokavica narejena iz naravnega lateksa, nesterilna, nepudrana, bež/naravne barve. Mikro teksturirana na zunanji strani za boljši oprijem v suhem in vlažnem okolju. Dolžina rokavice min 240 mm. Debelina na prstu  min 0,11mm, dlan: min. 0,10mm in na območju manšete min: 0,08 mm. AQL 1,5 in v skladu s standardi EN455-1,2,3,4; EN 374-1,2,5; EN420, ASTM 1671-13 oz. ISO 16604. Rokavice so registrirane medicinski pripomoček razred I po MD 93/42/EEC  in kot PPE III po  89/686/EEC. Pakirane morajo biti v embalaži, ki omogoča enostavno odpiranje in izvlečenje posamezne rokavice. Na embalaži morajo biti vidne oznake : ime proizvajalca in tip rokavice, material iz katerega je narejena, LOT številka, datum proizvodnje, rok uporabe, velikost rokavice XL</t>
  </si>
  <si>
    <t>Rokavica narejena iz naravnega lateksa, nesterilna, nepudrana, bež/naravne barve. Mikro teksturirana na zunanji strani za boljši oprijem v suhem in vlažnem okolju. Dolžina rokavice min 240 mm. Debelina na prstu  min 0,11mm, dlan: min. 0,10mm in na območju manšete min: 0,08 mm. AQL 1,5 in v skladu s standardi EN455-1,2,3,4; EN 374-1,2,5; EN420, ASTM 1671-13 oz. ISO 16604. Rokavice so registrirane medicinski pripomoček razred I po MD 93/42/EEC  in kot PPE III po  89/686/EEC. Pakirane morajo biti v embalaži, ki omogoča enostavno odpiranje in izvlečenje posamezne rokavice. Na embalaži morajo biti vidne oznake : ime proizvajalca in tip rokavice, material iz katerega je narejena, LOT številka, datum proizvodnje, rok uporabe, velikost rokavice L</t>
  </si>
  <si>
    <t>Kirurška rokavica sterilna, nepudrana, narejena iz naravnega lateksa, bele barve in anatomske oblike. Notranji sloj rokavice je iz poliuretana odporna na čistila z alkoholno osnovo. Rokavica ima mikro teksturirane konice prstov na zunanji strani. Dolžina rokavice min. 280mm. Debeline na prstu je min 0,19mm, na območju dlani min 0,17mm in na območju manšete min 0,14mm. AQL 1,5 po sterilizaciji in zadosti zahtevam standarda EN455-1,-2,-3,-4; EN 374-1,-2,-5;  ASTM 1671-13 oz. ISO 16604. Medicinski pripomoček Razred I po 93/42/EEC in PPE III po 89/686/EEC.   Pakiranje  v embalaži, ki omogoča enostavno odpiranje in uporabo. Oznake na škatli: da gre za izdelek za enkratno uporabo, ime proizvajalca in izdelka, šifra izdelka, oznaka velikosti, datum proizvodnje in rok sterilnosti, LOT številka, Velikost:  7.5</t>
  </si>
  <si>
    <t>Kirurška rokavica sterilna, nepudrana, narejena iz naravnega lateksa, bele barve in anatomske oblike. Notranji sloj rokavice je iz poliuretana odporna na čistila z alkoholno osnovo. Rokavica ima mikro teksturirane konice prstov na zunanji strani. Dolžina rokavice min. 280mm. Debeline na prstu je min 0,19mm, na območju dlani min 0,17mm in na območju manšete min 0,14mm. AQL 1,5 po sterilizaciji in zadosti zahtevam standarda EN455-1,-2,-3,-4; EN 374-1,-2,-5;  ASTM 1671-13 oz. ISO 16604. Medicinski pripomoček Razred I po 93/42/EEC in PPE III po 89/686/EEC.   Pakiranje v embalaži, ki omogoča enostavno odpiranje in uporabo. Oznake na škatli: da gre za izdelek za enkratno uporabo, ime proizvajalca in izdelka, šifra izdelka, oznaka velikosti, datum proizvodnje in rok sterilnosti, LOT številka, Velikost:  8.0</t>
  </si>
  <si>
    <t>Zaščitne kape</t>
  </si>
  <si>
    <t xml:space="preserve">Ledvička karton za enkratno uporabo    </t>
  </si>
  <si>
    <t xml:space="preserve">Prevleka za čevlje modra </t>
  </si>
  <si>
    <t>Zaščita za čevlje do kolen, zaključena z elastiko  (obujke)</t>
  </si>
  <si>
    <t>Zaščitni plašč za obiskovalce</t>
  </si>
  <si>
    <t>OPOMBE:</t>
  </si>
  <si>
    <t>Trajno elastični kompresijski povoji z dolgim nategom iz bombažne preje (80%) in gumi niti (20%). Raztegljivost je 140%. Uporabljajo se za kompresijsko zdravljenje, kot podporni in razbremenilni povoji. Dimenzija: 7cmx5m</t>
  </si>
  <si>
    <t>PVC predpasnik za enkratno uporabo z rokavi</t>
  </si>
  <si>
    <t xml:space="preserve">Sistem za infuzijo – dvokanalni PVC, z air stop in prime stop, kot npr. Braun   </t>
  </si>
  <si>
    <r>
      <t xml:space="preserve">Obliž za pritrjevanje IV kanalov: obliž je iz PU filma, sistem za lažjo namestitev - </t>
    </r>
    <r>
      <rPr>
        <b/>
        <sz val="11"/>
        <color theme="1"/>
        <rFont val="Calibri"/>
        <family val="2"/>
        <charset val="238"/>
        <scheme val="minor"/>
      </rPr>
      <t>izključno okvirček</t>
    </r>
    <r>
      <rPr>
        <sz val="11"/>
        <color theme="1"/>
        <rFont val="Calibri"/>
        <family val="2"/>
        <charset val="238"/>
        <scheme val="minor"/>
      </rPr>
      <t>, hipoalergeno poliakrilatno lepilo, ki ne draži kože, ne povzroča rdečine in žuljev -  koži prijazno Dimenzija: 7 cm x 8,5 cm, dovoljeno odstopanje +/-0,5cm, pakiran posamično, sterilen -tegaderm</t>
    </r>
  </si>
  <si>
    <t>Dozirna pumpica kompatibilna z 500 ml embalažo razkužila pod zap. št. 1.</t>
  </si>
  <si>
    <t>Dozirna pumpica kompatibilna z 500 ml embalažo razkužila pod zap. št. 3.</t>
  </si>
  <si>
    <t xml:space="preserve">Plastični nosilec (kot košarica) z integrirano, fleksibilno kljuko za na posteljo, voziček... Omogoča namestitev 500-600 ml plastenk na poljubno gladko, trdo površino.  </t>
  </si>
  <si>
    <t xml:space="preserve">Ročni dozirnik s potisno ročico, ki je prevlečena z protimikrobno prevleko, ki preprečuje rast bakterij. Velikost dozatorja: 236 x 140 x 102 mm. Omogoča porabo do  99,4 % proizvoda je iztisnenega iz kartuše. Primeren za doziranje tekoča mila ali razkužila (tekoče razkužilo, pena ali gel). Kompatibilen s kartušami 750 ml.  Dozator mora omogočati 2 različni količini doziranja, od 1 ml do 1, 5 ml.  </t>
  </si>
  <si>
    <t>liter</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</si>
  <si>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 +/-5%.</t>
  </si>
  <si>
    <t>doza</t>
  </si>
  <si>
    <t>zavitek</t>
  </si>
  <si>
    <t>Alkoholni robčki za hiter prebris kože pred ceplenjem, uvedbo kanil, punkcijami,… v velikosti 3 x 6 cm.Pakiranje 100 -120 kosov v škatlji.</t>
  </si>
  <si>
    <r>
      <t>Kirurška maska, tip IIR z gumico za uhlje, iz 3 slojnega materiala, BFE</t>
    </r>
    <r>
      <rPr>
        <sz val="11"/>
        <rFont val="Arial"/>
        <family val="2"/>
        <charset val="238"/>
      </rPr>
      <t>˃</t>
    </r>
    <r>
      <rPr>
        <sz val="11"/>
        <rFont val="Calibri"/>
        <family val="2"/>
        <charset val="238"/>
      </rPr>
      <t>98%, tip IIR, nesterilen izdelek, za 1x uporabo, brez lateksa in ostalih substanc,. Fluid resistance - 160mm HG, pokriti mora nos,usta in brado, , dolžina elastike min. 15/48 cm,dolžina maske min 17,5cm,višina maske min 9,5cm  , višina razpete maske min 16 cm, dolžina nosne zaponke iz aluminija min11 cm</t>
    </r>
  </si>
  <si>
    <t>microfine inzulinska brizga z iglo (0,5ml)</t>
  </si>
  <si>
    <t xml:space="preserve">Epruvete za biokemijo, 3,5 ml, z gelom, kot npr. BD rumen zamašek                                             </t>
  </si>
  <si>
    <r>
      <rPr>
        <sz val="12"/>
        <rFont val="Calibri"/>
        <family val="2"/>
        <charset val="238"/>
        <scheme val="minor"/>
      </rPr>
      <t>NAROČNIK</t>
    </r>
    <r>
      <rPr>
        <b/>
        <sz val="12"/>
        <rFont val="Calibri"/>
        <family val="2"/>
        <charset val="238"/>
        <scheme val="minor"/>
      </rPr>
      <t>:  OBALNI DOM UPOKOJENCEV KOPER, KROŽNA CESTA 5, 6000 KOPER</t>
    </r>
  </si>
  <si>
    <r>
      <t>Kompresa/zloženec iz netkane vlaknovine  sestave viskoze(70%) in poliestra(30%), debeline min 30g/m² (6 slojne), brez kontrastne nitke,</t>
    </r>
    <r>
      <rPr>
        <b/>
        <sz val="11"/>
        <color theme="1"/>
        <rFont val="Calibri"/>
        <family val="2"/>
        <charset val="238"/>
        <scheme val="minor"/>
      </rPr>
      <t xml:space="preserve"> nesterilna</t>
    </r>
    <r>
      <rPr>
        <sz val="11"/>
        <color theme="1"/>
        <rFont val="Calibri"/>
        <family val="2"/>
        <charset val="238"/>
        <scheme val="minor"/>
      </rPr>
      <t>,  Dimenzija: 5 cm x 5 cm Pakiranje min a 100</t>
    </r>
  </si>
  <si>
    <r>
      <t>Kompresa/zloženec iz netkane vlaknovine  sestave viskoze(70%) in poliestra(30%), debeline min 30g/m² (6 slojne), brez kontrastne nitke,</t>
    </r>
    <r>
      <rPr>
        <b/>
        <sz val="11"/>
        <color theme="1"/>
        <rFont val="Calibri"/>
        <family val="2"/>
        <charset val="238"/>
        <scheme val="minor"/>
      </rPr>
      <t xml:space="preserve"> nesterilna</t>
    </r>
    <r>
      <rPr>
        <sz val="11"/>
        <color theme="1"/>
        <rFont val="Calibri"/>
        <family val="2"/>
        <charset val="238"/>
        <scheme val="minor"/>
      </rPr>
      <t>,  Dimenzija: 10 cm x 10 cm Pakiranje min a 100</t>
    </r>
  </si>
  <si>
    <r>
      <t>Tampon iz gaze št. 3 (20x20cm), s silikonsko gumico,</t>
    </r>
    <r>
      <rPr>
        <b/>
        <sz val="11"/>
        <color theme="1"/>
        <rFont val="Calibri"/>
        <family val="2"/>
        <charset val="238"/>
        <scheme val="minor"/>
      </rPr>
      <t>nesterilen</t>
    </r>
    <r>
      <rPr>
        <sz val="11"/>
        <color theme="1"/>
        <rFont val="Calibri"/>
        <family val="2"/>
        <charset val="238"/>
        <scheme val="minor"/>
      </rPr>
      <t xml:space="preserve"> pakiranje min a 100 </t>
    </r>
  </si>
  <si>
    <t>MATERIAL ZA STERILIZACIJO</t>
  </si>
  <si>
    <t>Indikator za kontrolo sterilizacije v roli širine 18-25mm, dolžine 50m. Ustrezati mora ISO 1140-1.</t>
  </si>
  <si>
    <t xml:space="preserve">Klešče za nohte,130 mm - 150 mm, kvaliteta kot npr. Aesculap HF250R                    </t>
  </si>
  <si>
    <t>Samosprijemljiv povoj iz prozornega netkanega poliesterskega materiala z vlakni poliesterskega uretana, prekrit z vezivno snovjo, se lepi sam in ne na kožoi ali dlake, kožne barve- coban povoj 10x4,5cm</t>
  </si>
  <si>
    <t xml:space="preserve">Igla LUER 0,7 x 40mm  </t>
  </si>
  <si>
    <t xml:space="preserve">Natrijev klorid 9 mg/ml raztopina 500 ml, za infuzije  </t>
  </si>
  <si>
    <t xml:space="preserve">Hipermangan 10 g                </t>
  </si>
  <si>
    <t xml:space="preserve">Gentamicin 1mg/1g mazilo tuba 15 g              </t>
  </si>
  <si>
    <t xml:space="preserve">Borova kislina 3 % raztopina 1000 ml   </t>
  </si>
  <si>
    <t>Betametazon/gentamicin 0,5mg/1mg krema tuba 15g</t>
  </si>
  <si>
    <r>
      <t>Lidokain 20mg/ml gel, 10x tuba 30g</t>
    </r>
    <r>
      <rPr>
        <sz val="11"/>
        <color rgb="FFFF0000"/>
        <rFont val="Calibri"/>
        <family val="2"/>
        <charset val="238"/>
        <scheme val="minor"/>
      </rPr>
      <t xml:space="preserve">     </t>
    </r>
    <r>
      <rPr>
        <sz val="11"/>
        <color theme="1"/>
        <rFont val="Calibri"/>
        <family val="2"/>
        <charset val="238"/>
        <scheme val="minor"/>
      </rPr>
      <t xml:space="preserve">        </t>
    </r>
  </si>
  <si>
    <t xml:space="preserve">Prontosan raztopina za izpiranje ran, 350 ml                        </t>
  </si>
  <si>
    <t xml:space="preserve">Voda za injekcije 10 ml, 20 kom                                            </t>
  </si>
  <si>
    <t>Zaščitni losjon za telo, 500 ml, na pumpico</t>
  </si>
  <si>
    <t xml:space="preserve">Glukoza 5% raztopina za infuzije 500 ml                                 </t>
  </si>
  <si>
    <t xml:space="preserve">Natrijev klorid 9 mg/ml raztopina 100 ml, za infuzije  </t>
  </si>
  <si>
    <t xml:space="preserve">Posodica za blato z žličko, nesterilna                                          </t>
  </si>
  <si>
    <t xml:space="preserve">Termometer, telesni, z galijem                             </t>
  </si>
  <si>
    <t xml:space="preserve">Nastavek za ušesni termometer  Thermoscan LF 40, 40x  </t>
  </si>
  <si>
    <t xml:space="preserve">Termometer, telesni, digitalni </t>
  </si>
  <si>
    <r>
      <t xml:space="preserve">Protoderm </t>
    </r>
    <r>
      <rPr>
        <sz val="11"/>
        <rFont val="Calibri"/>
        <family val="2"/>
        <charset val="238"/>
        <scheme val="minor"/>
      </rPr>
      <t>nasal</t>
    </r>
    <r>
      <rPr>
        <sz val="11"/>
        <color theme="1"/>
        <rFont val="Calibri"/>
        <family val="2"/>
        <charset val="238"/>
        <scheme val="minor"/>
      </rPr>
      <t xml:space="preserve"> gel 30 ml          </t>
    </r>
  </si>
  <si>
    <t xml:space="preserve">Prontoral raztopina 250 ml                         </t>
  </si>
  <si>
    <t xml:space="preserve">Prontoderm pena 200 ml </t>
  </si>
  <si>
    <t>Klistir za 1x uporabo (cca 135 ml) 10x</t>
  </si>
  <si>
    <t xml:space="preserve">Cicatridina derm pršilo, 125 ml </t>
  </si>
  <si>
    <t>Držalo za urinske vrečke, 10x</t>
  </si>
  <si>
    <t>Urinski testni trak 10 parametrov, s skalo, 100x (kot Combur 10 UX)</t>
  </si>
  <si>
    <t>Obkladek hladno-toplo 11 x 26 cm</t>
  </si>
  <si>
    <t>Prontosan gel 30ml</t>
  </si>
  <si>
    <t>Hitri test COVID za samotestiranje, 1 kom</t>
  </si>
  <si>
    <t>Aparat za določanje glukoze v krvi, set</t>
  </si>
  <si>
    <t>Diagnostični trakovi za aparat za določanje glukoze v krvi, 50x</t>
  </si>
  <si>
    <t>Vodikov peroksid 3%, 200 ml</t>
  </si>
  <si>
    <t xml:space="preserve">Natrijev klorid 9 mg/ml raztopina 10 ml, 20x  </t>
  </si>
  <si>
    <t>Drobilec za tablete iz trde plastike (Qosina)</t>
  </si>
  <si>
    <t>Prehransko popolna sondna prehrana, z visoko vsebnostjo beljakovin, brez vlaknin, namenjena kritično bolnim (intenzivna nega).                        1,26 kcal/1 ml, 10g beljakovin/100 ml; razmerje B:M:OH v %=32:35:33; osmolarnost: 275 mOsmol/l, pakiranje 500 ml vreča, nevtralnega okusa. Dodana DHA 0,02 g/100ml in EPA 0,03g /100ml, dodani vitamini, minerali in elementi v sledeh</t>
  </si>
  <si>
    <t>Standardna enteralna prehrana, brez vlaknin, 1,0 kcal/1 ml, razmerje B:M:OH v %=16:35:49, dodana DHA 14 mg/100ml in EPA 19,5mg/100ml,  pakiranje 1000 ml vreča, nevtralnega okusa</t>
  </si>
  <si>
    <t>Standardna enteralna prehrana, z vlakninami, 1,0 kcal/1 ml, razmerje B:M:OH v %=16:34:48: , obogatena s patentirano mešanico vlaknin MF6;  1,5g/100ml, dodana DHA 14 mg/100ml in EPA 19,5mg/100ml,  pakiranje 1000 ml vreča, nevtralnega okusa</t>
  </si>
  <si>
    <t>Visokokalorična enteralna prehrana, brez vlaknin, 1,5 kcal/1 ml, razmerje B:M:OH             v %=16:35:49, dodana DHA 14,3 mg/100ml in EPA 19,7mg/100ml,  pakiranje 1000 ml vreča, nevtralnega okusa</t>
  </si>
  <si>
    <t>Visokokalorična enteralna prehrana, z vlakninami, 1,5 kcal/1 ml, razmerje B:M:OH             v %=16:34:48, obogatena s patentirano mešanico vlaknin MF6;  1,5g/100ml, dodana DHA 13,7mg/100ml in EPA 20 mg/100ml,  pakiranje 1000 ml vreča, nevtralnega okusa</t>
  </si>
  <si>
    <t>enteralna prehrana prilagojena bolezensko spremenjeni presnovi pri sladkorni bolezni, s patentirano mešanico MF6 1,5g/100ml,          1,0 kcal/1 ml, razmerje B:M:OH v %=17,2:37,8:45,  pakiranje 1000 ml vreča, nevtralnega okusa</t>
  </si>
  <si>
    <t>gravitacijski sistem za hranjenje, kompatibilen z vrečami(Nutrison)</t>
  </si>
  <si>
    <t>sistem za hranjenje na črpalko, kompatibilen z vrečami (Nutrison) in črpalko Infinity Nutricia</t>
  </si>
  <si>
    <t>Visokokalorični in visokobeljakovinski napitek-prehrana  za dietetsko uravnavanje bolezensko pogojene neprehranjenost.        2,4 kcal/1 ml; 14,6 g beljakovin /100 ml, razmerje B:M:OH:VLAKNINE v %=24:35:41 ; pakiranje 125 ml*4 plastenka, okusi: vroč ingver, neutralen, osvežilno rdeče sadje.</t>
  </si>
  <si>
    <t>Visokokalorični in visokobeljakovinski  OPD prilagojen za onkološke bolnike s kaheksijo, ni primeren kot edini vir prehrane: 2,45 kcal/1 ml, beljakovine 14,6g/100ml,  razmerje B:M:OH v %=24:35:41 ; dodana DHA 585 mg/100ml in EPA 880mg/100ml, pakiranje 125ml*4 plastenka, okus mango/breskev in okus osvežilno rdeče sadje</t>
  </si>
  <si>
    <t>Visokobeljakovinski in visokoenergetski napitek - prehrana za pomoč pri celjenju kožnih razjed, ran, preležanin, bogat z argininom 1,5 g/100ml;  1,24 kcal/1 ml,               glutamin 1,84 g/100ml; beljakovine 9g/100ml razmerje B:M:OH v %=30:25:45,  je primeren kot edini vir prehrane, pakiranje 4*200 ml plastenka, okus vanilija, jagoda, čokolada.</t>
  </si>
  <si>
    <t>Sredstvo v obliki prahu, nevtralnega okusa, primerno za zgoščevanje jedi in pijač (pri disfagiji), 363 kcal/100g; vsebuje modificiran koruzni škrob, maltodekstrin; gume tara, xanthan, guar; ne vsebuje glutena in laktoze. Pakiranje 300 g pločevinka</t>
  </si>
  <si>
    <t>Dodatek v obliki prahu, namenjen za dietetsko uravnavanje sarkopenije. Izdelek je obogaten z beljakovinami, levcinom, vitaminom D ter Ca (na odmerek 6 meric; beljakovine 20 g, Levcin 2,8 g, vit.D. 20 µg, kalcij 501 mg); 376 kcal/100g; . Na voljo v pločevinki 280 g; okus: vanilija in jagoda</t>
  </si>
  <si>
    <t>Napitek - prehrana za dietetsko uravnavanje bolezensko pogojene neprehranjenosti pri bolnikih z diabetesom in hiperglikemijo in ni primeren kot edini vir prehrane. S patentirano mešanico vlaknin MF6 2 g/100ml, 1,0 kcal/1 ml, razmerje B:M:OH:VLAKNINE v %=18,7:32.6:44,8:3,8 ; pakiranje 4*200 ml plastenka, okus jagoda in vanilija.</t>
  </si>
  <si>
    <t>Pripravljen napitek na osnovi OH, namenjen bolnikom pred kirurškimi posegi. Je primeren kot edini vir prehrane. Ne vsebuje beljakovin, maščob, laktoze in vlaknin.          0,5 kcal/1 ml; pakiranje 200 ml plastenka*4; okus limona</t>
  </si>
  <si>
    <t>Visokokalorični dodatek k prehrani v obliki napitka, z nizko vsebnostjo elektrolitov, prilagojen za dializne bolnike in bolnike z ledvično insuficienco; je primeren kot edini vir prehrane; 2,0 kcal/1 ml, razmerje B:M:OH v %=15:45:40; Natrij 68mg/100ml, Kalij 25 mg/100ml, Fosfor 6 mg/100ml; pakiranje 125 ml *4 plastenka, okus marelica, karamela</t>
  </si>
  <si>
    <t xml:space="preserve"> Ogljikovi hidrati v obliki prahu nevtralnega okusa , maltodekstrin. 384 kcal/100 g. Izdelek je brez glutena in laktoze, pločevinka 400 g.</t>
  </si>
  <si>
    <t xml:space="preserve"> Beljakovine v obliki prahu nevtralnega okusa za uravnavanje hipoproteinemije, 368 kcal7 100 g; pločevinka 225 g.</t>
  </si>
  <si>
    <t>Visokokalorični napitek-prehrana  za dietetsko uravnavanje bolezensko pogojene neprehranjenosti, je primeren kot edini vir prehrane, izdelek je brez vlaknin.   B:M:OH v %=16:35:49; pakiranje 200 ml*4 plastenka, okus vanilija, banana, čokolada.</t>
  </si>
  <si>
    <t>Visokokalorični napitek-prehrana  za dietetsko uravnavanje bolezensko pogojene neprehranjenosti, je primeren kot edini vir prehrane s patentirano mešanico vlaknin MF6  2,3g/100ml; 1,5 kcal/1 ml, razmerje B:M:OH:VLAKNINE v %=15,1:34:48:2,9 ; pakiranje 200 ml*4 plastenka, okus vanilija, jagoda, čokolada.</t>
  </si>
  <si>
    <r>
      <t xml:space="preserve">Raztopina za higiensko in kirurško razkuževanje rok, vključno z večkratno odpornimi bakterijami, baktericidno, virocidno,  tuberkulocidno, vključno z HBV, HIV, HCV, HERPES, adeno, polioma, rota ter korona virus (SARS). Dokazilo, da je izdelek na Vah listi. Na osnovi 45g propan-2ol, 30g propan-1ol in 0,2g mecetronijev etilsulfat. Brez barve in vonja. 500 ml brez pumpice. </t>
    </r>
    <r>
      <rPr>
        <sz val="11"/>
        <color theme="1"/>
        <rFont val="Calibri"/>
        <family val="2"/>
        <charset val="238"/>
        <scheme val="minor"/>
      </rPr>
      <t xml:space="preserve">Na plastenki mora biti tekst v slovenskem jeziku.                    </t>
    </r>
  </si>
  <si>
    <r>
      <t xml:space="preserve">Pripravljena alkoholna raztopina za higiensko in kirurško razkuževanje rok s popolnim virucidnim učinkom. Dokazana učinkovitost na širok spekter bakterij vključno z Norovirusi v 15 sekundah. Sestava na 100g: več kot 88g  etanola, glicerin, pantenol in vitamin E, mlečna kislina. </t>
    </r>
    <r>
      <rPr>
        <sz val="11"/>
        <color theme="1"/>
        <rFont val="Calibri"/>
        <family val="2"/>
        <charset val="238"/>
        <scheme val="minor"/>
      </rPr>
      <t>Test higienskega (EN1500, Vah) v 30 sekundah in  kirurškega (EN12791, Vah) v 90 sekundah razkuževanja rok, Baktericid (EN13727), Virucid (EN14476, Adeno/Polio virus), Rota virus (EN14476), Noro virus (MNV) (EN14476), EN 17430, Levurocid (EN13624), Tuberkolocid (EN14348). Registrirano kot biocid ter izdelek mora imeti Vah certifikat . Izdelek mora biti brez barve in brez dodatnih dišav, hipoalergen. Na plastenki mora biti tekst v slovenskem jeziku.   Embalaža 500 ml.</t>
    </r>
  </si>
  <si>
    <t xml:space="preserve">Brezalkoholni čistilno+razkužilni robčki iz 100 % viskoze za vse občutljive medicinske pripomočke, površine, telefone, ekrane, tablice Nurse. Velikost robčka 18 x 20 cm, gramatura vsaj 45g/m2, sestava:  didecildimetilamonijev klorid (3 mg/g). Učinkovitost potrjena z normami v čistih in umazanih pogojih; EN16615, EN 13727,  EN 13624, EN 14348, EN14476. Robčki morajo biti 100% biorazgradljivi, registrirani kot biocid in medicinski  pripomoček hkrati.  Embalaža: 100 (+/- 5%) kosov v mehkem pakiranju s trdim pokrovom. Na zavitku mora biti tekst v slovenskem jeziku.    </t>
  </si>
  <si>
    <r>
      <t xml:space="preserve">Pena na alkoholni osnovi za higiensko in kirurško razkuževanje rok s popolnim virucidnim učinkom.  Sredstvo ima učinkovito kombinacijo dodatkov za takojšnjo in podaljšano zaščito kože, ki tudi ob pogosti uporabi zagotavlja zdravje kože. Sestava na 100g: več kot 73  g etanola, glicerina, vitamin E, niacinamid, PEG 10 Dimetikon ter Etilheksilglicerin. Dokazana učinkovitost po EN1500, EN 12791, EN 13727, EN 13624, EN 14476, EN 14348, Vah certifikat. Pakiranje: 750 ml, kompatibilnost s podajalniki. </t>
    </r>
    <r>
      <rPr>
        <sz val="11"/>
        <color theme="1"/>
        <rFont val="Calibri"/>
        <family val="2"/>
        <charset val="238"/>
        <scheme val="minor"/>
      </rPr>
      <t xml:space="preserve">Na plastenki mora biti tekst v slovenskem jeziku.   </t>
    </r>
  </si>
  <si>
    <r>
      <t xml:space="preserve">Tekoče alkoholno razkužilo vsebuje 70% alkohola in je primerno za dezinfekcijo vseh vrst trdih površin. Hitro delujoče alkoholno sredstvo za hitro in učinkovito dezinfekcijo površin, kjer obstaja povečano tveganje za okužbe; deluje baktericidno, fungicidno in virucidno.delovanje skaldno z  EN 1650, EN 13727, EN 14476. </t>
    </r>
    <r>
      <rPr>
        <sz val="11"/>
        <color theme="1"/>
        <rFont val="Calibri"/>
        <family val="2"/>
        <charset val="238"/>
        <scheme val="minor"/>
      </rPr>
      <t>Na plastenki mora biti tekst v slovenskem jeziku.   Registriran BIOCID. Vsebina: 1000ml s pršilko.</t>
    </r>
  </si>
  <si>
    <r>
      <t xml:space="preserve">Tekoče sredstvo (koncentrat) za takojšnjo in končno dezinfekcijo kirurških in ostalih medicinskih pripomočkov, z  </t>
    </r>
    <r>
      <rPr>
        <sz val="11"/>
        <color theme="1"/>
        <rFont val="Calibri"/>
        <family val="2"/>
        <charset val="238"/>
        <scheme val="minor"/>
      </rPr>
      <t xml:space="preserve">encimi za razgradnjo proteinov, maščob in polisaharidov (proteazo, lipazo, amilazo); Ostale kemično fizikalne lastnosti: dokazilo o pridobljenem CE certifikatu; izjava proizvajalca, da delovna raztopina ne povzroča korozije in sprememb na naravnih (lateks, jeklo, guma) in umetnih materialih (plastika, silikon, steklo) in je primerna za ultrazvočno kopel, izjava proizvajalca, da je pripravljena delovna raztopina obstojna najmanj 24 ur; Aktivnost: mikrobiološka učinkovitost dezinfekcijskega sredstva v skladu s standardi v umazanih pogojih ter v fazi 2/2; delovanje in kontaktni časi skladni z:EN 14561 (0,5% = 5 minut),   EN 14562 (0,5% = 5 minut), EN 14563 (1,0% = 15 minut), EN17111 (0,5% = do 15 minut). 1 litrska plastenka z integrirano dozirno menrico z menzuro. Na plastenki mora biti tekst v slovenskem jeziku.   </t>
    </r>
  </si>
  <si>
    <r>
      <t xml:space="preserve">Alkoholni robčki v mehkem pakiranju s plastičnim pokrovom za zapiranje za hitro razkuževanje in čiščenje medicinskih pripomočkov, predmetov in površin. Velikost robčka 20 × 20 +/- 3% cm. Sestava: 35g 2-Propanola in 25 g 1-Propanola. Imeti mora širok spekter delovanja na EN 13727, EN 16615, EN 14348, EN 13624. Obvezna dvojna registracija - kot biocid in med. pripomoček! Pakiranje 90 - 100 kosov v pakiranju. </t>
    </r>
    <r>
      <rPr>
        <sz val="11"/>
        <color theme="1"/>
        <rFont val="Calibri"/>
        <family val="2"/>
        <charset val="238"/>
        <scheme val="minor"/>
      </rPr>
      <t xml:space="preserve">Na zavitku mora biti tekst v slovenskem jeziku.   </t>
    </r>
  </si>
  <si>
    <r>
      <t xml:space="preserve">Pripravljena alkoholna raztopina za higiensko in kirurško razkuževanje rok s popolnim virucidnim učinkom. Dokazana učinkovitost na širok spekter bakterij vključno z Norovirusi v 15 sekundah. Sestava na 100g: več kot 88g  etanola, glicerin, pantenol in vitamin E, mlečna kislina. Dokazana učinkovitost po EN1500, EN 12791, EN 13727, EN 13624, EN 14476 - Noro virus (MNV), EN 14476, EN 14348 ter Vah certifikat . Izdelek mora biti brez barve in brez dodatnih dišav, hipoalergen. Embalaža za v žep, avto: 100 - 120 ml. </t>
    </r>
    <r>
      <rPr>
        <sz val="11"/>
        <color theme="1"/>
        <rFont val="Calibri"/>
        <family val="2"/>
        <charset val="238"/>
        <scheme val="minor"/>
      </rPr>
      <t xml:space="preserve">Na plastenki mora biti tekst v slovenskem jeziku.   </t>
    </r>
  </si>
  <si>
    <r>
      <t>Razkuževalnik</t>
    </r>
    <r>
      <rPr>
        <sz val="11"/>
        <color theme="1"/>
        <rFont val="Calibri"/>
        <family val="2"/>
        <charset val="238"/>
        <scheme val="minor"/>
      </rPr>
      <t xml:space="preserve"> (ne prozoren) z barvnim pokrovom,  s sitom in dimenzijami zunaj: 29 x 20 x 13 cm (d x š x v) +-5%, dimenzija sita: 23 x 17 x 9 cm (d x š x v). Razkuževalnik za namakanje inštrumentov,  3-5 L. Material PVC.</t>
    </r>
  </si>
  <si>
    <r>
      <t xml:space="preserve">Koncentrat za pripravo raztopine za čiščenje in razkuževanju površin in opreme,  medicinskega inventarja ter ostalih vodoodpornih površin na osnovi aminov in benzalkonijevega klorida.   Učinkovitost mora biti dokazana po en 13727, en 13624, en13697, en 14348, en 14476. vah certifikat . </t>
    </r>
    <r>
      <rPr>
        <sz val="11"/>
        <color theme="1"/>
        <rFont val="Calibri"/>
        <family val="2"/>
        <charset val="238"/>
        <scheme val="minor"/>
      </rPr>
      <t xml:space="preserve">Registracija kot biocid in med. pripomoček. Imeti mora teste za  kompatibilnost materialov: kovine, linolej, pvc, keramika, guma, plastika ter toksikološka oceno in ekološki atest. Učinkovina: 10,0g 2-fenoksietanol, 8,0g n,n-bis-(3-aminopropil) dodecilamin, 7,5g benzalkonijev klorid. Embalaža:  plastenka 2 -3 litra z dozirno glavo. Na plastenki mora biti tekst v slovenskem jeziku.   </t>
    </r>
  </si>
  <si>
    <r>
      <t xml:space="preserve">Dispenzer (vodotesna doza) za večkratno polnjenje v obliki vedra, ki preprečuje izhlapevanje delovne raztopine. Velikost dispenzerja višina: </t>
    </r>
    <r>
      <rPr>
        <sz val="11"/>
        <color theme="1"/>
        <rFont val="Calibri"/>
        <family val="2"/>
        <charset val="238"/>
        <scheme val="minor"/>
      </rPr>
      <t>27cm x širina 18 - 20 cm. Pokrov na dozi mora biti za večkratno uporabo.</t>
    </r>
  </si>
  <si>
    <r>
      <t>Suhe krpe (kompatibilne z vodotesnimi dispenzerji), ki se vstavijo v dispenzer, krpe morajo biti izdelane iz mikrobiološko testiranega, netkanega 100 % poletilena, ki se ne mucka. Suhim krpam mora biti priložena samolepilna etiketa na katero se zabeležijo osnovni podatki, velikost krpe vsaj 37-38x20 cm, gramatura 60-70g/m2, površina, ki jo lahko prebrišemo s prepojeno krp je 1-2 m</t>
    </r>
    <r>
      <rPr>
        <vertAlign val="superscript"/>
        <sz val="11"/>
        <color theme="1"/>
        <rFont val="Calibri"/>
        <family val="2"/>
        <charset val="238"/>
        <scheme val="minor"/>
      </rPr>
      <t>2</t>
    </r>
    <r>
      <rPr>
        <sz val="11"/>
        <color theme="1"/>
        <rFont val="Calibri"/>
        <family val="2"/>
        <charset val="238"/>
        <scheme val="minor"/>
      </rPr>
      <t xml:space="preserve">.  Krpe morajo biti perforirane. Zagotovljen mora biti rok uporabe prepojenih robčkov 4 tedne (testirano po standardu EN 16615 skupaj s kemijo s katero jih prelivamo). Pakiranje 99 (+/-2%) krp v zavitku. Na škatli in zavitku mora biti tekst v slovenskem jeziku.   </t>
    </r>
  </si>
  <si>
    <r>
      <t xml:space="preserve">Sredstvo za čiščenje in razkuževanje vseh površin in medicinskih pripomočkov na osnovi </t>
    </r>
    <r>
      <rPr>
        <sz val="11"/>
        <color theme="1"/>
        <rFont val="Calibri"/>
        <family val="2"/>
        <charset val="238"/>
        <scheme val="minor"/>
      </rPr>
      <t xml:space="preserve">3 mg/g didecil-dimetil amonijev klorid, kationske in amfoterne površinsko aktivne snovi, penilno sredstvo, korozijski inhibitor na 100 g sredstva v obliki pene, s širokim spektrom  delovanja in kratkim kontaktnim časom. Proizvod mora bitiregistriran kot biocid in medicinski pripomoček. Pakiranje: do 750 ml v plastenki z integrirano penilno glavo. Na plastenki mora biti tekst v slovenskem jeziku.      </t>
    </r>
  </si>
  <si>
    <t xml:space="preserve">Negovalni losion za kožo, vsebujeNutriskin Protection Complex  za krepitev pregradne in regeneracijske funkcije kože, 500 ml s potisno pumpico. </t>
  </si>
  <si>
    <r>
      <t xml:space="preserve">Robčki iz PET za hitro razkuževanje občutljivih površin in medicinskega inventarja. Velikost robčka 18 x 20 cm. Namenjeni za čiščenje in  razkuževanje, z vsebnostjo : </t>
    </r>
    <r>
      <rPr>
        <sz val="11"/>
        <color theme="1"/>
        <rFont val="Calibri"/>
        <family val="2"/>
        <charset val="238"/>
        <scheme val="minor"/>
      </rPr>
      <t xml:space="preserve">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testirani.EN 13727, EN 13624, EN 16615, EN 14476,  EN 16777, EN 14348, EN 1276 + EN 13697, EN 1650 + EN 13697.  Registracija kot biocid in med. pripomoček. Pakiranje 80 robčkov v mehko pakiranje s trdim pokrovom. Na zavitku mora biti tekst v slovenskem jeziku.   </t>
    </r>
  </si>
  <si>
    <t xml:space="preserve">Granulat vkot koncentrat  za visoko učinkovito razkuževanje in čiščenje površin, kjer obstaja tveganje za okužbo s Clost. Diff.  Imeti mora dokazano učinkovitost po EN 13727, EN 13624, EN 14348, EN 17126+EN17846 (kont. čas 2% max. 15 min)  v čistih in umazanih pogojih, EN 14476 ter Vah certifikat. Testiranja za kompatibilnost materiala, toksikološko oceno in ekološki atest. Učinkovina perocetna kislina,  se razvije ob raztapljanju koncentrata v vodi.  Izdelek mora biti registriran kot biocid in medicinski pripomoček hkrati. Pakiranje 1-2 kg. Na embalaži mora biti tekst v slovenskem jeziku.   </t>
  </si>
  <si>
    <t xml:space="preserve">3. 1 x na dve leti mora ponudnik stranki zagotoviti brezplačno, strokovno izobraževanje za vse zaposlene na temo higiene rok ter opazovanja rok. Predavatalj mora imeti opravljen tečaj za opazovalca higiene rok - potrebno poleg oddati dokazilo o tem. </t>
  </si>
  <si>
    <t xml:space="preserve">Kanila nosna dvoroga, 2,0 m cevjo za kisik, za odrasle, 1 kos </t>
  </si>
  <si>
    <t>Kateter – urinski Foley (silikonski) CH 16</t>
  </si>
  <si>
    <t>Kateter – urinski Foley (silikonski) CH 18</t>
  </si>
  <si>
    <t xml:space="preserve">Kateter – urinski Foley (silikonski) CH 20 </t>
  </si>
  <si>
    <t>Kateter – urinski Foley (silikonski) CH 22</t>
  </si>
  <si>
    <t>BIOLOŠKI URINSKI KATETER, PREVLEČEN Z MEHKIM HIDROGELOM, ZA DOLGOROČNO UPORABO, CH 16</t>
  </si>
  <si>
    <t>BIOLOŠKI URINSKI KATETER, PREVLEČEN Z MEHKIM HIDROGELOM, ZA DOLGOROČNO UPORABO, CH 18</t>
  </si>
  <si>
    <t>BIOLOŠKI URINSKI KATETER, PREVLEČEN Z MEHKIM HIDROGELOM, ZA DOLGOROČNO UPORABO, CH 20</t>
  </si>
  <si>
    <t>Kanila I.V. SANVIflon, 20G 1,1mm x 32mm, roza, 100 kos</t>
  </si>
  <si>
    <t>Kanila I.V. SANVIflon, 22G 0,9mm x 25mm, modra, 100 kos</t>
  </si>
  <si>
    <t xml:space="preserve">Igle za odvzem krvi z ventilom, 38x0.8 mm, BD Vacuntainer kanila 21G , 100 kos zelena </t>
  </si>
  <si>
    <t>Igla za odvzem krvi z ventilom, 38x0.7 mm BD Vacutainer kanila 22G, 100 kos, črna</t>
  </si>
  <si>
    <r>
      <t>Igle injek.eu L 1.20x50 mm</t>
    </r>
    <r>
      <rPr>
        <sz val="11"/>
        <color rgb="FFFF0000"/>
        <rFont val="Calibri"/>
        <family val="2"/>
        <charset val="238"/>
        <scheme val="minor"/>
      </rPr>
      <t xml:space="preserve"> </t>
    </r>
    <r>
      <rPr>
        <sz val="11"/>
        <color theme="1"/>
        <rFont val="Calibri"/>
        <family val="2"/>
        <charset val="238"/>
        <scheme val="minor"/>
      </rPr>
      <t xml:space="preserve">a 100   </t>
    </r>
  </si>
  <si>
    <t>Saf-T-intima 22G 0,9x19 mm, 25kos</t>
  </si>
  <si>
    <t>Lancete za odvzem krvi za merjenje glukoze</t>
  </si>
  <si>
    <t xml:space="preserve">Sonda za hranjenje CH16, enfit priključek, 1000mm, 30kos </t>
  </si>
  <si>
    <t xml:space="preserve">Sonda rektalna CH 25 x 400 mm, 50 kos  </t>
  </si>
  <si>
    <t>Maska za kisik (odrasla)</t>
  </si>
  <si>
    <t xml:space="preserve">Maska za inhalacijo z nebulatorjem, 1 kos </t>
  </si>
  <si>
    <t>Kondom urinal Conveen Optima, 30mm, 30 kos</t>
  </si>
  <si>
    <t>Pregrinjalo - rola za pregledne mize, belo, plastificirano, 0.58x50m</t>
  </si>
  <si>
    <t>Fotobanjica 180x240x50</t>
  </si>
  <si>
    <t>Fotobanjica 240x300x60</t>
  </si>
  <si>
    <r>
      <t xml:space="preserve">TYVEK kombinezon </t>
    </r>
    <r>
      <rPr>
        <sz val="11"/>
        <color theme="1"/>
        <rFont val="Calibri"/>
        <family val="2"/>
        <charset val="238"/>
        <scheme val="minor"/>
      </rPr>
      <t>xl in xxl</t>
    </r>
  </si>
  <si>
    <t>Zaščitni plašč vodoodbojen-LAMINIRAN, 1kos</t>
  </si>
  <si>
    <t xml:space="preserve">Palčke za ustno nego z okusom limone, Lemon Tip Clean, 25 x 3 kos </t>
  </si>
  <si>
    <t>Vrč z merilno skalo, 2L</t>
  </si>
  <si>
    <t>Vrečka urinska, 2,0l, sterilna, z nepovratnim ventilom, 1kos</t>
  </si>
  <si>
    <r>
      <t>Identifikacijski trakovi za umrle</t>
    </r>
    <r>
      <rPr>
        <sz val="11"/>
        <color rgb="FFFF0000"/>
        <rFont val="Calibri"/>
        <family val="2"/>
        <charset val="238"/>
        <scheme val="minor"/>
      </rPr>
      <t xml:space="preserve">          </t>
    </r>
    <r>
      <rPr>
        <sz val="11"/>
        <color theme="1"/>
        <rFont val="Calibri"/>
        <family val="2"/>
        <charset val="238"/>
        <scheme val="minor"/>
      </rPr>
      <t xml:space="preserve">                                          </t>
    </r>
  </si>
  <si>
    <t>Esmarch-žilna preveza, z možnostjo sprostitve</t>
  </si>
  <si>
    <t>Tasa za inštrumente s pokrovom iz nerjavečega jekla, 1kos 18 x 12 x 5 cm</t>
  </si>
  <si>
    <t>Pean raven 145 mm , 1 kos</t>
  </si>
  <si>
    <t>Nastavek Mini Spike - Integriran bakteriološko zatesnjen zračni filter 0,45 µm pakiran po a50</t>
  </si>
  <si>
    <t>Destilirana voda (kisikova voda) AMSure z adapterjem, 350ml</t>
  </si>
  <si>
    <t>Skalpel sterilni s plastičnim držalom FIG.10, 10 kos</t>
  </si>
  <si>
    <t>Skalpel sterilni s plastičnim držalom FIG.11, 10 kos</t>
  </si>
  <si>
    <t xml:space="preserve">Poliamidna prosojna elastična mrežica, odprte strukture, ne sme biti tkana, prevlečena s plastjo hidrofobnega lepljivega elastomera (mehak silikon) na obeh straneh, s premerom okroglih por 1,2mm, ki so tudi po debelini prevlečene s silikonom, ki se ne vrašča v rano, zmanjšuje bolečino in je selektivno lepljiva. Na rani lahko dokazano ostane do 14 dni in  ima poleg tega dve nosilni foliji, vsako na eni strani, kjer je vsaj 1 cm rob, kjer se foliji združita in sta nelepljivi , kar omogoča enostavno odstranitev nosilnih folij. Sterilna (+/- 0,5 cm)
</t>
  </si>
  <si>
    <t xml:space="preserve">Poliuretanska pena z odprtimi medprostori za boljše uravnavanje izločka (min 31,24 g/10 cm2/24 h), brez dodatkov, tudi  brez superabsorbensa, s kontaktno plastjo  hidrofobnega lepljivega elastomera ( mehak silikon) ki je nabrizgan po celotni površini, v plasti ni okroglih luknjic. Naguban zaščitni poliuretanski film, nepropusten za bakterije in viruse večje od 25 nm, prepušča zrak in vodne hlape;  Deluje pod kompresijsko terapijo. Sterilna 
</t>
  </si>
  <si>
    <t>Obloga za oskrbo in za preventivo - večplastna (5 plastna) obloga s plastjo  lepljivega elastomera (mehak silikon) in z robom, stična plast po celotni površini obloge (tudi rob) prevlečena z mehkim silikonom. Deluje pod kompresijsko terapijo, prilagodi se površini rane, z zarezami, ki omogočajo 360° prilagajanje oblikam telesa. Vse tri plasti v vpojnem delu obloge so enake velikosti, zgornja plast iz poliuretanskega filma, ki ne prepušča mikroorganizmov večjih od 20nm, izloček vpija vertikalno in ga zadrži v svoji notranjosti; na zunanji strani obloge natisnjeno merilo za sledenje prepitosti obloge; oblogo lahko uporabljamo kot preventivo pred nastankom RZP, ker je priporočena v svetovnih in eu smernicah ter dokazana s študijami hkrati ima tudi kazalnik za sledenje prepitosti obloge in 3 nosilne folije za natančnejše nameščanje obloge, kjer je jasno označeno ( z barvo), kako si sledi odstranjevanje folij  Lepljiv rob širine 1,5 cm (dovoljen odstop širine roba +/- 0,5 cm);  Sterilna</t>
  </si>
  <si>
    <t xml:space="preserve">Večplastna (5 plastna) obloga za oskrbo in preventivo na peti s plastjo  hidrofobnega lepljivega elastomera (mehak silikon), z zarezami, ki omogočajo gibljivost horizontalno in čvrstost vertikalno,  z lepljivim robom,  stična plast po celotni površini obloge (tudi rob) prevlečena z mehkim silikonom, vse tri plasti v oblogi so enake velikosti, zgornja plast iz poliuretanskega filma, ki ne prepušča mikroorganizmov večjih od 20nm, s tridelno nosilno zaščitno plastjo, ki omogoča lažjo namestitev obloge in s kazalnikom za prepitost obloge, naj  ima poleg vsega naštetega tudi zavihke za lažjo odstranitev obloge in za natančnejše nameščane 3 nosilne folije ; Sterilna  (dovoljeno odstopanje  +/- 0,5 cm)
</t>
  </si>
  <si>
    <t xml:space="preserve">Večplastna (5 plastna) obloga za oskrbo in preventivo v sakralnem delu s plastjo  hidrofobnega lepljivega elastomera (mehak silikon), z zarezami, ki omogočajo gibljivost horizontalno in čvrstost vertikalno,  z lepljivim robom,  stična plast po celotni površini obloge (tudi rob) prevlečena z mehkim silikonom, vse tri plasti v oblogi so enake velikosti, zgornja plast iz poliuretanskega filma, ki ne prepušča mikroorganizmov večjih od 20nm, s tridelno nosilno zaščitno plastjo, ki omogoča lažjo namestitev obloge in s kazalnikom za prepitost obloge, naj ima poleg vsega naštetega tudi zavihke za lažjo odstranitev obloge in za natančnejše nameščane 3 nosilne folije ; Sterilna (dovoljeno odstopanje  +/- 0,5 cm)
</t>
  </si>
  <si>
    <t>Hidrogel</t>
  </si>
  <si>
    <t xml:space="preserve">Prozoren viskozni hidrogel v plastični tubi,. Hidrogel bazira na Ringerjevi raztopini in glicerinu, bazira na hidroksietilcelulozi, CMC in karbomeru .Pakiranje : tuba 15g. </t>
  </si>
  <si>
    <t>Obloge iz alginata</t>
  </si>
  <si>
    <t>Primarne sterilne mehke, visokovpojne obloge iz Ca Na alginatnih vlaken , lahko z dodatkom CMC in presežkom guluronske kisline.Ob stiku z izločkom tvorijo gel, ki na rani vzdržuje optimalno vlažnost. Fizikalno kemične lastnosti privedejo do čiščenja ran in zgodnejše zacelitve ter delujejo hemostatsko. Za oskrbo vseh vrst ran alutnih in kroničnih, prvenstveno za odstranjevanje fibrinskih in nekrotičnih naslag ter za zaustavljanje kapilarnih krvavitev. Na rani lahko ostanejo do 7 dni.</t>
  </si>
  <si>
    <t>Obloge iz alginata z dodatkom srebra</t>
  </si>
  <si>
    <t>Primarne sterilne mehke, visokovpojne obloge z dodatkom srebra,  iz Ca Na alginatnih vlaken , lahko z dodatkom CMC in presežkom guluronske kisline.Ob stiku z izločkom tvorijo gel, ki na rani vzdržuje optimalno vlažnost. Fizikalno kemične lastnosti privedejo do čiščenja ran in zgodnejše zacelitve ter delujejo hemostatsko. Za oskrbo vseh vrst ran alutnih in kroničnih, prvenstveno za odstranjevanje fibrinskih in nekrotičnih naslag ter za zaustavljanje kapilarnih krvavitev. Na rani lahko ostanejo do 7 dni.</t>
  </si>
  <si>
    <t>Gelirajoče obloge</t>
  </si>
  <si>
    <t>Sterilna, mehka, visoko vpojna, hipoalergena obloga, sestavljene iz dveh plasti 100% Na CMC vlaken obdelanih s hidrofiber tehnologijo, prešita s celuloznimi nitkami. Za oskrbo akutnih in kroničnih ran z izločanjem. Zagotavlja zaščito pred vdorom mikroorganizmov. Nameščena je le lahko do 7 dni, odvisno od količine izločka</t>
  </si>
  <si>
    <t>Gelirajoče obloge s srebrom</t>
  </si>
  <si>
    <t>Sterilna, mehka, visoko vpojna, hipoalergena antimikrobna obloga, sestavljene iz dveh plasti 100% Na CMC vlaken obdelanih s hidrofiber tehnologijo, prešita s celuloznimi nitkami, z dodatkom 1,2% ionskega srebra ter benzetonijevim kloridom in EDTA. Za oskrbo kritično koloniziranih in inficiranih akutnih in kroničnih ran z izločanjem, z odstranjevanjem in preprečevanjem ponovnega nastanka biofilma. Zagotavlja zaščito pred vdorom mikroorganizmov. Nameščena je le lahko do 7 dni, odvisno od količine izločka.</t>
  </si>
  <si>
    <t>Obliž v filmu</t>
  </si>
  <si>
    <t xml:space="preserve">Obliž iz PU filma brez blazinice, prevlečen s poliakrilatnim lepilom na vodni osnovi za uporabo na občutljivi koži, Obliž ima sistem za lažje nameščanje - izključno na okvirčku </t>
  </si>
  <si>
    <t>Obloga hidrokoloid</t>
  </si>
  <si>
    <t>Mrežica iz gaze</t>
  </si>
  <si>
    <t xml:space="preserve">Mrežica iz gaze, ki je pletena tako, da se ne nitka , če jo režemo( interlock tkanje) odprte strukture, prepojena z belim  parafinom, ki preprečije sprijemanje z rano, dopušča prehajanje izločka v sekundarno oblogo, blaži bolečino ob prevezi ( kot npr. Jelonet)                                                  </t>
  </si>
  <si>
    <t>Mrežica s srebrom</t>
  </si>
  <si>
    <t>nelepljiva gosta tkana poliestrerska kontaktna mrežica, prekrita z elementarnim srebrom, brez vazelina, sterilna.</t>
  </si>
  <si>
    <t xml:space="preserve">Mrežica z jodom </t>
  </si>
  <si>
    <t>Obloga z bakrom</t>
  </si>
  <si>
    <t xml:space="preserve">Dvoslojna antibakterijska sterilna vpojna obloga za rane z bakrovim oksidom. Notranji vpojni sloj iz celuloze in poliestra, ki vsebuje bakrov oksid; zunanji sloj iz neagresivnega netkanega polipropilenskega sloja, ki vsebuje bakrov oksid. </t>
  </si>
  <si>
    <t>Visokovpojna obloga s silikonom</t>
  </si>
  <si>
    <t xml:space="preserve">Tanka PU pena brez roba s silikonom, pena je komprimirana tako, da je vpojnost povečana in sta porazdelitev po njej in upor proti gravitaciji maksimalna,ni iztekanja izločka iz obloge, ima v masi luknjice za lažji prehod izločka in vzorec iz pik, ki omogoča sledenje prepitosti oblogi </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</si>
  <si>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Micropor).Dimenzija: 2.5cm X 9.1m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</si>
  <si>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Micropor).Dimenzija: 5cm X 9.1m</t>
  </si>
  <si>
    <t xml:space="preserve">Obliž za fiksacijo NSG sonde, iz netkanega polypropilena, sc a' 150 kos                                       </t>
  </si>
  <si>
    <t xml:space="preserve">Samolepilni obliž iz netkanega materiala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Dimenzija:6 cmx 7cm.(+/-1cm) </t>
  </si>
  <si>
    <t>Obliž iz poliuretanskega filma, z blazinico. Dimenzija: 9x10cm</t>
  </si>
  <si>
    <t>Obliž iz poliuretanskega filma, z blazinico. Dimenzija: 9x15cm</t>
  </si>
  <si>
    <t>Obliž iz poliuretanskega filma, z blazinico. Dimenzija: 9x20cm</t>
  </si>
  <si>
    <t>Krep povoji: bombažni krep povoji s 130% raztegljivostjo, ki je odraz načina tkanja, brez dodatkov elastana ali gumi niti,  gosto tkani, mehki, prilagodljivi, ne drsijo, omogočajo zanesljivo nameščanje. Izdelani iz naravnega materiala (100% bombaža) brez posebnih kemičnih postopkov obdelave tekom proizvodnega procesa.Naravna barva izdelka je odraz dejstva, da povoji niso beljeni.omogočena sterilizacija z vsemi načini. Posamezni izdelek je ovit v folijo.   Dimenzija: 10 cm x 5m</t>
  </si>
  <si>
    <t>Hemostatski obliž za oskrbo vbodnega mesta, omogoča kompresijo; primeren za uporabo po odstranitvi igle lumna 14–18; izdelan iz netkanega materiala z dodatkom uretana, omogočena elastičnost nosilnega dela obliža; hipoalergeno, poliakrilatno lepilo; hemostatska blazinica, 4-plastna, debelina 6 mm, vel. 3 x 1,5 cm; ovalne oblike; odstopanje +/- 10 %.</t>
  </si>
  <si>
    <t>41.</t>
  </si>
  <si>
    <t>Epruveta za odvzem vzorca blata za testiranje na prikrito (okultno) krvavitev (FIT)</t>
  </si>
  <si>
    <t>42.</t>
  </si>
  <si>
    <t>43.</t>
  </si>
  <si>
    <t>ml</t>
  </si>
  <si>
    <t>g</t>
  </si>
  <si>
    <t xml:space="preserve">Zamašek za iv kanilo,omogoča aspiracijo in injiciranje, površina konekta brez vmesnega prostora, neoviran pretok, uporaben 7 dni                                        </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</si>
</sst>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Calibri"/>
      <family val="2"/>
      <scheme val="minor"/>
    </font>
    <font>
      <sz val="10"/>
      <name val="Arial"/>
      <family val="2"/>
      <charset val="238"/>
    </font>
    <font>
      <sz val="14"/>
      <name val="Arial CE"/>
      <family val="2"/>
      <charset val="238"/>
    </font>
    <font>
      <b/>
      <sz val="12"/>
      <name val="Verdana"/>
      <family val="2"/>
      <charset val="238"/>
    </font>
    <font>
      <sz val="10"/>
      <name val="Verdana"/>
      <family val="2"/>
      <charset val="238"/>
    </font>
    <font>
      <sz val="12"/>
      <name val="Verdana"/>
      <family val="2"/>
      <charset val="238"/>
    </font>
    <font>
      <sz val="12"/>
      <name val="Times New Roman CE"/>
      <charset val="238"/>
    </font>
    <font>
      <sz val="12"/>
      <name val="Calibri"/>
      <family val="2"/>
      <charset val="238"/>
    </font>
    <font>
      <b/>
      <sz val="12"/>
      <name val="Calibri"/>
      <family val="2"/>
      <charset val="238"/>
    </font>
    <font>
      <u/>
      <sz val="11"/>
      <color theme="10"/>
      <name val="Calibri"/>
      <family val="2"/>
      <charset val="238"/>
      <scheme val="minor"/>
    </font>
    <font>
      <sz val="10"/>
      <name val="Calibri"/>
      <family val="2"/>
      <charset val="238"/>
      <scheme val="minor"/>
    </font>
    <font>
      <sz val="11"/>
      <name val="Calibri"/>
      <family val="2"/>
      <charset val="238"/>
      <scheme val="minor"/>
    </font>
    <font>
      <sz val="11"/>
      <color theme="1"/>
      <name val="Verdana"/>
      <family val="2"/>
      <charset val="238"/>
    </font>
    <font>
      <b/>
      <sz val="11"/>
      <color theme="1"/>
      <name val="Verdana"/>
      <family val="2"/>
      <charset val="238"/>
    </font>
    <font>
      <sz val="12"/>
      <name val="Calibri"/>
      <family val="2"/>
      <charset val="238"/>
      <scheme val="minor"/>
    </font>
    <font>
      <sz val="14"/>
      <name val="Calibri"/>
      <family val="2"/>
      <charset val="238"/>
      <scheme val="minor"/>
    </font>
    <font>
      <b/>
      <sz val="12"/>
      <name val="Calibri"/>
      <family val="2"/>
      <charset val="238"/>
      <scheme val="minor"/>
    </font>
    <font>
      <b/>
      <sz val="11"/>
      <name val="Calibri"/>
      <family val="2"/>
      <charset val="238"/>
      <scheme val="minor"/>
    </font>
    <font>
      <sz val="16"/>
      <name val="Arial CE"/>
      <family val="2"/>
      <charset val="238"/>
    </font>
    <font>
      <b/>
      <sz val="10"/>
      <name val="Verdana"/>
      <family val="2"/>
      <charset val="238"/>
    </font>
    <font>
      <sz val="11"/>
      <color rgb="FF9C6500"/>
      <name val="Calibri"/>
      <family val="2"/>
      <charset val="238"/>
      <scheme val="minor"/>
    </font>
    <font>
      <sz val="12"/>
      <color rgb="FF474747"/>
      <name val="Arial"/>
      <family val="2"/>
      <charset val="238"/>
    </font>
    <font>
      <sz val="12"/>
      <color rgb="FFFF0000"/>
      <name val="Calibri"/>
      <family val="2"/>
      <charset val="238"/>
      <scheme val="minor"/>
    </font>
    <font>
      <sz val="12"/>
      <color rgb="FF707070"/>
      <name val="Arial"/>
      <family val="2"/>
      <charset val="238"/>
    </font>
    <font>
      <sz val="12"/>
      <name val="Arial CE"/>
      <charset val="238"/>
    </font>
    <font>
      <sz val="11"/>
      <name val="Arial"/>
      <family val="2"/>
      <charset val="238"/>
    </font>
    <font>
      <sz val="11"/>
      <name val="Calibri"/>
      <family val="2"/>
      <charset val="238"/>
    </font>
    <font>
      <sz val="11"/>
      <color rgb="FFFF0000"/>
      <name val="Calibri"/>
      <family val="2"/>
      <charset val="238"/>
      <scheme val="minor"/>
    </font>
    <font>
      <sz val="11"/>
      <name val="Calibri Light"/>
      <family val="2"/>
      <charset val="238"/>
    </font>
    <font>
      <sz val="11"/>
      <color rgb="FFFF0000"/>
      <name val="Calibri Light"/>
      <family val="2"/>
      <charset val="238"/>
    </font>
    <font>
      <b/>
      <sz val="11"/>
      <color rgb="FFFF0000"/>
      <name val="Calibri"/>
      <family val="2"/>
      <charset val="238"/>
      <scheme val="minor"/>
    </font>
    <font>
      <strike/>
      <sz val="11"/>
      <name val="Calibri Light"/>
      <family val="2"/>
      <charset val="238"/>
    </font>
    <font>
      <vertAlign val="superscript"/>
      <sz val="11"/>
      <color theme="1"/>
      <name val="Calibri"/>
      <family val="2"/>
      <charset val="238"/>
      <scheme val="minor"/>
    </font>
    <font>
      <b/>
      <sz val="14"/>
      <name val="Arial CE"/>
      <family val="2"/>
      <charset val="238"/>
    </font>
    <font>
      <sz val="14"/>
      <color theme="0"/>
      <name val="Arial CE"/>
      <family val="2"/>
      <charset val="238"/>
    </font>
  </fonts>
  <fills count="11">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42"/>
        <bgColor indexed="64"/>
      </patternFill>
    </fill>
    <fill>
      <patternFill patternType="solid">
        <fgColor indexed="47"/>
        <bgColor indexed="64"/>
      </patternFill>
    </fill>
    <fill>
      <patternFill patternType="solid">
        <fgColor rgb="FFFFEB9C"/>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ck">
        <color indexed="64"/>
      </bottom>
      <diagonal/>
    </border>
    <border>
      <left style="hair">
        <color auto="1"/>
      </left>
      <right style="hair">
        <color auto="1"/>
      </right>
      <top style="hair">
        <color auto="1"/>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s>
  <cellStyleXfs count="7">
    <xf numFmtId="0" fontId="0" fillId="0" borderId="0"/>
    <xf numFmtId="0" fontId="3" fillId="0" borderId="0"/>
    <xf numFmtId="0" fontId="12" fillId="0" borderId="0" applyNumberFormat="0" applyFill="0" applyBorder="0" applyAlignment="0" applyProtection="0"/>
    <xf numFmtId="0" fontId="4" fillId="0" borderId="0"/>
    <xf numFmtId="0" fontId="9" fillId="0" borderId="0"/>
    <xf numFmtId="0" fontId="1" fillId="0" borderId="0"/>
    <xf numFmtId="0" fontId="23" fillId="10" borderId="0" applyNumberFormat="0" applyBorder="0" applyAlignment="0" applyProtection="0"/>
  </cellStyleXfs>
  <cellXfs count="351">
    <xf numFmtId="0" fontId="0" fillId="0" borderId="0" xfId="0"/>
    <xf numFmtId="0" fontId="5" fillId="0" borderId="0" xfId="0" applyFont="1" applyAlignment="1" applyProtection="1">
      <alignment horizontal="right"/>
      <protection locked="0"/>
    </xf>
    <xf numFmtId="0" fontId="17" fillId="0" borderId="0" xfId="0" applyFont="1" applyProtection="1">
      <protection locked="0"/>
    </xf>
    <xf numFmtId="0" fontId="5" fillId="0" borderId="0" xfId="0" applyFont="1" applyProtection="1">
      <protection locked="0"/>
    </xf>
    <xf numFmtId="0" fontId="5" fillId="0" borderId="0" xfId="0" applyFont="1"/>
    <xf numFmtId="0" fontId="17" fillId="0" borderId="0" xfId="0" applyFont="1" applyBorder="1" applyProtection="1">
      <protection locked="0"/>
    </xf>
    <xf numFmtId="0" fontId="14" fillId="4" borderId="1" xfId="2" applyFont="1" applyFill="1" applyBorder="1" applyAlignment="1">
      <alignment horizontal="center" vertical="center" wrapText="1"/>
    </xf>
    <xf numFmtId="0" fontId="14" fillId="3" borderId="1" xfId="2" applyFont="1" applyFill="1" applyBorder="1" applyAlignment="1">
      <alignment horizontal="center" vertical="center" wrapText="1"/>
    </xf>
    <xf numFmtId="0" fontId="19" fillId="0" borderId="0" xfId="0" applyFont="1"/>
    <xf numFmtId="0" fontId="18" fillId="0" borderId="0" xfId="0" applyFont="1"/>
    <xf numFmtId="0" fontId="5" fillId="0" borderId="0" xfId="0" applyFont="1" applyBorder="1" applyAlignment="1">
      <alignment horizontal="center"/>
    </xf>
    <xf numFmtId="0" fontId="8" fillId="0" borderId="0" xfId="0" applyFont="1" applyBorder="1" applyAlignment="1" applyProtection="1">
      <alignment horizontal="right"/>
      <protection locked="0"/>
    </xf>
    <xf numFmtId="0" fontId="8" fillId="0" borderId="0" xfId="0" applyFont="1" applyBorder="1" applyProtection="1">
      <protection locked="0"/>
    </xf>
    <xf numFmtId="0" fontId="8" fillId="0" borderId="0" xfId="0" applyFont="1" applyBorder="1" applyAlignment="1" applyProtection="1">
      <alignment horizontal="center"/>
      <protection locked="0"/>
    </xf>
    <xf numFmtId="0" fontId="17" fillId="0" borderId="0" xfId="0" applyFont="1"/>
    <xf numFmtId="0" fontId="8" fillId="0" borderId="0" xfId="0" applyFont="1" applyAlignment="1" applyProtection="1">
      <alignment horizontal="right"/>
      <protection locked="0"/>
    </xf>
    <xf numFmtId="0" fontId="8" fillId="0" borderId="0" xfId="0" applyFont="1" applyProtection="1">
      <protection locked="0"/>
    </xf>
    <xf numFmtId="0" fontId="8" fillId="0" borderId="0" xfId="0" applyFont="1" applyAlignment="1" applyProtection="1">
      <alignment horizontal="center"/>
      <protection locked="0"/>
    </xf>
    <xf numFmtId="0" fontId="19" fillId="7" borderId="0" xfId="0" applyFont="1" applyFill="1"/>
    <xf numFmtId="0" fontId="18" fillId="7" borderId="0" xfId="0" applyFont="1" applyFill="1"/>
    <xf numFmtId="0" fontId="8" fillId="0" borderId="0" xfId="0" applyFont="1" applyAlignment="1">
      <alignment horizontal="right"/>
    </xf>
    <xf numFmtId="0" fontId="8" fillId="0" borderId="0" xfId="0" applyFont="1"/>
    <xf numFmtId="0" fontId="8" fillId="0" borderId="0" xfId="0" applyFont="1" applyAlignment="1">
      <alignment horizontal="center"/>
    </xf>
    <xf numFmtId="0" fontId="20" fillId="5" borderId="2" xfId="0" applyFont="1" applyFill="1" applyBorder="1" applyAlignment="1">
      <alignment horizontal="center" vertical="center" wrapText="1"/>
    </xf>
    <xf numFmtId="0" fontId="20" fillId="5" borderId="4" xfId="0" applyFont="1" applyFill="1" applyBorder="1" applyAlignment="1" applyProtection="1">
      <alignment horizontal="center" vertical="center" wrapText="1"/>
      <protection locked="0"/>
    </xf>
    <xf numFmtId="0" fontId="20" fillId="5" borderId="2" xfId="0" applyFont="1" applyFill="1" applyBorder="1" applyAlignment="1" applyProtection="1">
      <alignment horizontal="center" vertical="center" wrapText="1"/>
      <protection locked="0"/>
    </xf>
    <xf numFmtId="0" fontId="1" fillId="3" borderId="9" xfId="0" applyFont="1" applyFill="1" applyBorder="1" applyAlignment="1">
      <alignment horizontal="center" vertical="center" wrapText="1"/>
    </xf>
    <xf numFmtId="0" fontId="14" fillId="4" borderId="6" xfId="0" applyFont="1" applyFill="1" applyBorder="1" applyAlignment="1">
      <alignment horizontal="center"/>
    </xf>
    <xf numFmtId="0" fontId="1" fillId="4" borderId="1" xfId="0" applyFont="1" applyFill="1" applyBorder="1" applyAlignment="1">
      <alignment vertical="center" wrapText="1"/>
    </xf>
    <xf numFmtId="0" fontId="1" fillId="4" borderId="6" xfId="0"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4" fontId="14" fillId="4" borderId="6" xfId="0" applyNumberFormat="1" applyFont="1" applyFill="1" applyBorder="1" applyProtection="1">
      <protection locked="0"/>
    </xf>
    <xf numFmtId="4" fontId="14" fillId="4" borderId="6" xfId="0" applyNumberFormat="1" applyFont="1" applyFill="1" applyBorder="1" applyAlignment="1" applyProtection="1">
      <alignment horizontal="center"/>
      <protection locked="0"/>
    </xf>
    <xf numFmtId="4" fontId="14" fillId="4" borderId="6" xfId="0" applyNumberFormat="1" applyFont="1" applyFill="1" applyBorder="1" applyProtection="1"/>
    <xf numFmtId="0" fontId="14" fillId="4" borderId="6" xfId="0" applyFont="1" applyFill="1" applyBorder="1"/>
    <xf numFmtId="0" fontId="7" fillId="0" borderId="0" xfId="0" applyFont="1"/>
    <xf numFmtId="0" fontId="1" fillId="3" borderId="1" xfId="0" applyFont="1" applyFill="1" applyBorder="1" applyAlignment="1">
      <alignment horizontal="center" vertical="center" wrapText="1"/>
    </xf>
    <xf numFmtId="49" fontId="14" fillId="4" borderId="1" xfId="0" applyNumberFormat="1" applyFont="1" applyFill="1" applyBorder="1" applyAlignment="1">
      <alignment horizontal="center"/>
    </xf>
    <xf numFmtId="0" fontId="14" fillId="4" borderId="1" xfId="0" applyFont="1" applyFill="1" applyBorder="1" applyAlignment="1">
      <alignment horizontal="center"/>
    </xf>
    <xf numFmtId="0" fontId="1" fillId="4" borderId="1" xfId="0" applyFont="1" applyFill="1" applyBorder="1" applyAlignment="1">
      <alignment horizontal="center" vertical="center" wrapText="1"/>
    </xf>
    <xf numFmtId="4" fontId="14" fillId="4" borderId="1" xfId="0" applyNumberFormat="1" applyFont="1" applyFill="1" applyBorder="1" applyProtection="1">
      <protection locked="0"/>
    </xf>
    <xf numFmtId="0" fontId="14" fillId="4" borderId="1" xfId="0" applyFont="1" applyFill="1" applyBorder="1"/>
    <xf numFmtId="0" fontId="1" fillId="4" borderId="1" xfId="0" applyFont="1" applyFill="1" applyBorder="1" applyAlignment="1">
      <alignment wrapText="1"/>
    </xf>
    <xf numFmtId="0" fontId="1" fillId="4" borderId="1" xfId="0" applyFont="1" applyFill="1" applyBorder="1" applyAlignment="1">
      <alignment horizontal="center" vertical="center"/>
    </xf>
    <xf numFmtId="0" fontId="1" fillId="3" borderId="0" xfId="0" applyFont="1" applyFill="1" applyAlignment="1">
      <alignment horizontal="center"/>
    </xf>
    <xf numFmtId="0" fontId="20" fillId="0" borderId="1" xfId="0" applyFont="1" applyBorder="1"/>
    <xf numFmtId="0" fontId="20" fillId="0" borderId="7" xfId="0" applyFont="1" applyBorder="1"/>
    <xf numFmtId="0" fontId="20" fillId="0" borderId="1" xfId="0" applyFont="1" applyBorder="1" applyAlignment="1">
      <alignment horizontal="right"/>
    </xf>
    <xf numFmtId="0" fontId="20" fillId="0" borderId="1" xfId="0" applyFont="1" applyBorder="1" applyProtection="1">
      <protection locked="0"/>
    </xf>
    <xf numFmtId="4" fontId="2" fillId="3" borderId="1" xfId="0" applyNumberFormat="1" applyFont="1" applyFill="1" applyBorder="1" applyProtection="1">
      <protection locked="0"/>
    </xf>
    <xf numFmtId="4" fontId="20" fillId="6" borderId="1" xfId="0" applyNumberFormat="1" applyFont="1" applyFill="1" applyBorder="1" applyProtection="1">
      <protection locked="0"/>
    </xf>
    <xf numFmtId="4" fontId="20" fillId="3" borderId="1" xfId="0" applyNumberFormat="1" applyFont="1" applyFill="1" applyBorder="1" applyProtection="1">
      <protection locked="0"/>
    </xf>
    <xf numFmtId="0" fontId="20" fillId="0" borderId="1" xfId="0" applyFont="1" applyFill="1" applyBorder="1"/>
    <xf numFmtId="0" fontId="5" fillId="0" borderId="0" xfId="0" applyFont="1" applyAlignment="1">
      <alignment horizontal="right"/>
    </xf>
    <xf numFmtId="0" fontId="20" fillId="0" borderId="0" xfId="0" applyFont="1" applyBorder="1" applyAlignment="1">
      <alignment horizontal="left"/>
    </xf>
    <xf numFmtId="0" fontId="1" fillId="0" borderId="0" xfId="0" applyFont="1" applyAlignment="1">
      <alignment horizontal="center"/>
    </xf>
    <xf numFmtId="0" fontId="14" fillId="0" borderId="0" xfId="0" applyFont="1" applyAlignment="1"/>
    <xf numFmtId="0" fontId="0" fillId="0" borderId="0" xfId="0" applyAlignment="1">
      <alignment horizontal="center"/>
    </xf>
    <xf numFmtId="0" fontId="7" fillId="0" borderId="0" xfId="0" applyFont="1" applyAlignment="1">
      <alignment horizontal="right"/>
    </xf>
    <xf numFmtId="0" fontId="7" fillId="0" borderId="0" xfId="0" applyFont="1" applyProtection="1">
      <protection locked="0"/>
    </xf>
    <xf numFmtId="0" fontId="7" fillId="0" borderId="0" xfId="0" applyFont="1" applyAlignment="1"/>
    <xf numFmtId="0" fontId="0" fillId="0" borderId="0" xfId="0" applyAlignment="1"/>
    <xf numFmtId="0" fontId="5" fillId="0" borderId="0" xfId="0" applyFont="1" applyAlignment="1"/>
    <xf numFmtId="0" fontId="5" fillId="0" borderId="0" xfId="0" applyFont="1" applyAlignment="1" applyProtection="1">
      <protection locked="0"/>
    </xf>
    <xf numFmtId="0" fontId="20" fillId="0" borderId="0" xfId="0" applyFont="1" applyAlignment="1" applyProtection="1">
      <protection locked="0"/>
    </xf>
    <xf numFmtId="0" fontId="18" fillId="0" borderId="0" xfId="0" applyFont="1" applyBorder="1" applyAlignment="1">
      <alignment horizontal="center"/>
    </xf>
    <xf numFmtId="0" fontId="17" fillId="0" borderId="0" xfId="0" applyFont="1" applyBorder="1" applyAlignment="1" applyProtection="1">
      <alignment horizontal="right"/>
      <protection locked="0"/>
    </xf>
    <xf numFmtId="0" fontId="17" fillId="0" borderId="0" xfId="0" applyFont="1" applyBorder="1" applyAlignment="1" applyProtection="1">
      <alignment horizontal="center"/>
      <protection locked="0"/>
    </xf>
    <xf numFmtId="0" fontId="17" fillId="0" borderId="0" xfId="0" applyFont="1" applyAlignment="1" applyProtection="1">
      <alignment horizontal="right"/>
      <protection locked="0"/>
    </xf>
    <xf numFmtId="0" fontId="17" fillId="0" borderId="0" xfId="0" applyFont="1" applyAlignment="1" applyProtection="1">
      <alignment horizontal="center"/>
      <protection locked="0"/>
    </xf>
    <xf numFmtId="0" fontId="18" fillId="0" borderId="0" xfId="0" applyFont="1" applyProtection="1">
      <protection locked="0"/>
    </xf>
    <xf numFmtId="0" fontId="1" fillId="0" borderId="9" xfId="0" applyFont="1" applyBorder="1" applyAlignment="1">
      <alignment horizontal="center" wrapText="1"/>
    </xf>
    <xf numFmtId="0" fontId="1" fillId="4" borderId="6" xfId="0" applyFont="1" applyFill="1" applyBorder="1" applyAlignment="1">
      <alignment horizontal="center" wrapText="1"/>
    </xf>
    <xf numFmtId="3" fontId="14" fillId="4" borderId="6" xfId="0" applyNumberFormat="1" applyFont="1" applyFill="1" applyBorder="1" applyAlignment="1">
      <alignment horizontal="center" vertical="center"/>
    </xf>
    <xf numFmtId="4" fontId="14" fillId="4" borderId="12" xfId="0" applyNumberFormat="1" applyFont="1" applyFill="1" applyBorder="1" applyProtection="1">
      <protection locked="0"/>
    </xf>
    <xf numFmtId="0" fontId="1" fillId="0" borderId="1" xfId="0" applyFont="1" applyBorder="1" applyAlignment="1">
      <alignment horizontal="center" wrapText="1"/>
    </xf>
    <xf numFmtId="0" fontId="1" fillId="4" borderId="1" xfId="0" applyFont="1" applyFill="1" applyBorder="1" applyAlignment="1">
      <alignment horizontal="center" wrapText="1"/>
    </xf>
    <xf numFmtId="4" fontId="14" fillId="4" borderId="7" xfId="0" applyNumberFormat="1" applyFont="1" applyFill="1" applyBorder="1" applyProtection="1">
      <protection locked="0"/>
    </xf>
    <xf numFmtId="0" fontId="14" fillId="4" borderId="1" xfId="0" applyFont="1" applyFill="1" applyBorder="1" applyAlignment="1">
      <alignment horizontal="center" vertical="center"/>
    </xf>
    <xf numFmtId="3" fontId="14" fillId="4" borderId="1" xfId="0" applyNumberFormat="1" applyFont="1" applyFill="1" applyBorder="1" applyAlignment="1">
      <alignment horizontal="center" vertical="center"/>
    </xf>
    <xf numFmtId="0" fontId="1" fillId="3" borderId="1" xfId="0" applyFont="1" applyFill="1" applyBorder="1" applyAlignment="1">
      <alignment horizontal="center" wrapText="1"/>
    </xf>
    <xf numFmtId="0" fontId="20" fillId="4" borderId="1" xfId="0" applyFont="1" applyFill="1" applyBorder="1"/>
    <xf numFmtId="0" fontId="1" fillId="4" borderId="1" xfId="0" applyFont="1" applyFill="1" applyBorder="1" applyAlignment="1">
      <alignment horizontal="center"/>
    </xf>
    <xf numFmtId="4" fontId="14" fillId="4" borderId="1" xfId="0" applyNumberFormat="1" applyFont="1" applyFill="1" applyBorder="1" applyProtection="1"/>
    <xf numFmtId="0" fontId="14" fillId="0" borderId="1" xfId="0" applyFont="1" applyBorder="1"/>
    <xf numFmtId="0" fontId="20" fillId="0" borderId="6" xfId="0" applyFont="1" applyBorder="1"/>
    <xf numFmtId="4" fontId="20" fillId="6" borderId="1" xfId="0" applyNumberFormat="1" applyFont="1" applyFill="1" applyBorder="1" applyProtection="1"/>
    <xf numFmtId="0" fontId="14" fillId="0" borderId="0" xfId="0" applyFont="1" applyBorder="1"/>
    <xf numFmtId="0" fontId="14" fillId="0" borderId="0" xfId="0" applyFont="1" applyBorder="1" applyProtection="1">
      <protection locked="0"/>
    </xf>
    <xf numFmtId="0" fontId="14" fillId="0" borderId="0" xfId="0" applyFont="1"/>
    <xf numFmtId="0" fontId="14" fillId="0" borderId="0" xfId="0" applyFont="1" applyAlignment="1">
      <alignment horizontal="right"/>
    </xf>
    <xf numFmtId="0" fontId="1" fillId="0" borderId="0" xfId="0" applyFont="1" applyAlignment="1"/>
    <xf numFmtId="0" fontId="14" fillId="0" borderId="0" xfId="0" applyFont="1" applyProtection="1">
      <protection locked="0"/>
    </xf>
    <xf numFmtId="0" fontId="17" fillId="0" borderId="0" xfId="0" applyFont="1" applyAlignment="1">
      <alignment horizontal="right"/>
    </xf>
    <xf numFmtId="0" fontId="17" fillId="0" borderId="0" xfId="0" applyFont="1" applyBorder="1" applyAlignment="1">
      <alignment horizontal="center"/>
    </xf>
    <xf numFmtId="0" fontId="17" fillId="7" borderId="0" xfId="0" applyFont="1" applyFill="1" applyAlignment="1">
      <alignment horizontal="right"/>
    </xf>
    <xf numFmtId="0" fontId="17" fillId="0" borderId="0" xfId="0" applyFont="1" applyAlignment="1">
      <alignment horizontal="center"/>
    </xf>
    <xf numFmtId="0" fontId="14" fillId="2" borderId="6" xfId="0" applyFont="1" applyFill="1" applyBorder="1" applyAlignment="1">
      <alignment horizontal="center"/>
    </xf>
    <xf numFmtId="0" fontId="14" fillId="2" borderId="1" xfId="0" applyFont="1" applyFill="1" applyBorder="1" applyAlignment="1">
      <alignment horizontal="center"/>
    </xf>
    <xf numFmtId="0" fontId="5" fillId="7" borderId="0" xfId="0" applyFont="1" applyFill="1"/>
    <xf numFmtId="0" fontId="20" fillId="5" borderId="3"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7" fillId="0" borderId="0" xfId="0" applyFont="1" applyAlignment="1" applyProtection="1">
      <protection locked="0"/>
    </xf>
    <xf numFmtId="0" fontId="5" fillId="0" borderId="0" xfId="0" applyFont="1" applyAlignment="1" applyProtection="1">
      <alignment horizontal="center"/>
      <protection locked="0"/>
    </xf>
    <xf numFmtId="0" fontId="19" fillId="3" borderId="0" xfId="0" applyFont="1" applyFill="1"/>
    <xf numFmtId="0" fontId="5" fillId="3" borderId="0" xfId="0" applyFont="1" applyFill="1"/>
    <xf numFmtId="0" fontId="17" fillId="3" borderId="0" xfId="0" applyFont="1" applyFill="1" applyAlignment="1" applyProtection="1">
      <alignment horizontal="right"/>
      <protection locked="0"/>
    </xf>
    <xf numFmtId="0" fontId="17" fillId="3" borderId="0" xfId="0" applyFont="1" applyFill="1" applyProtection="1">
      <protection locked="0"/>
    </xf>
    <xf numFmtId="0" fontId="17" fillId="3" borderId="0" xfId="0" applyFont="1" applyFill="1"/>
    <xf numFmtId="0" fontId="17" fillId="3" borderId="0" xfId="0" applyFont="1" applyFill="1" applyAlignment="1">
      <alignment horizontal="right"/>
    </xf>
    <xf numFmtId="0" fontId="17" fillId="7" borderId="0" xfId="0" applyFont="1" applyFill="1"/>
    <xf numFmtId="0" fontId="20" fillId="5" borderId="1" xfId="0" applyFont="1" applyFill="1" applyBorder="1" applyAlignment="1">
      <alignment horizontal="center" vertical="center" wrapText="1"/>
    </xf>
    <xf numFmtId="0" fontId="20" fillId="5" borderId="1" xfId="0" applyFont="1" applyFill="1" applyBorder="1" applyAlignment="1">
      <alignment horizontal="left" vertical="center" wrapText="1"/>
    </xf>
    <xf numFmtId="0" fontId="20" fillId="5" borderId="1" xfId="0" applyFont="1" applyFill="1" applyBorder="1" applyAlignment="1">
      <alignment horizontal="center" wrapText="1"/>
    </xf>
    <xf numFmtId="0" fontId="20" fillId="5" borderId="1" xfId="0" applyFont="1" applyFill="1" applyBorder="1" applyAlignment="1" applyProtection="1">
      <alignment horizontal="center" vertical="center" wrapText="1"/>
      <protection locked="0"/>
    </xf>
    <xf numFmtId="49" fontId="14" fillId="4" borderId="1" xfId="0" applyNumberFormat="1" applyFont="1" applyFill="1" applyBorder="1" applyAlignment="1" applyProtection="1">
      <alignment horizontal="center"/>
    </xf>
    <xf numFmtId="0" fontId="14" fillId="4" borderId="1" xfId="0" applyFont="1" applyFill="1" applyBorder="1" applyAlignment="1">
      <alignment horizontal="center" vertical="center" wrapText="1"/>
    </xf>
    <xf numFmtId="0" fontId="14" fillId="4" borderId="1" xfId="0" applyFont="1" applyFill="1" applyBorder="1" applyAlignment="1">
      <alignment horizontal="center" wrapText="1"/>
    </xf>
    <xf numFmtId="4" fontId="14" fillId="4" borderId="1" xfId="0" applyNumberFormat="1" applyFont="1" applyFill="1" applyBorder="1" applyAlignment="1" applyProtection="1">
      <alignment horizontal="center"/>
      <protection locked="0"/>
    </xf>
    <xf numFmtId="0" fontId="1"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 fillId="4" borderId="0" xfId="0" applyFont="1" applyFill="1" applyAlignment="1">
      <alignment horizontal="left"/>
    </xf>
    <xf numFmtId="0" fontId="20" fillId="0" borderId="1" xfId="0" applyFont="1" applyBorder="1" applyAlignment="1">
      <alignment horizontal="center"/>
    </xf>
    <xf numFmtId="0" fontId="5" fillId="0" borderId="0" xfId="0" applyFont="1" applyAlignment="1">
      <alignment horizontal="center"/>
    </xf>
    <xf numFmtId="0" fontId="13" fillId="0" borderId="0" xfId="0" applyFont="1"/>
    <xf numFmtId="0" fontId="13" fillId="0" borderId="0" xfId="0" applyFont="1" applyAlignment="1">
      <alignment horizontal="right"/>
    </xf>
    <xf numFmtId="0" fontId="13" fillId="0" borderId="0" xfId="0" applyFont="1" applyProtection="1">
      <protection locked="0"/>
    </xf>
    <xf numFmtId="0" fontId="1" fillId="3" borderId="9" xfId="0" applyFont="1" applyFill="1" applyBorder="1" applyAlignment="1">
      <alignment horizontal="center" vertical="center"/>
    </xf>
    <xf numFmtId="0" fontId="1" fillId="4" borderId="6" xfId="0" applyFont="1" applyFill="1" applyBorder="1" applyAlignment="1">
      <alignment horizontal="center" vertical="center"/>
    </xf>
    <xf numFmtId="0" fontId="0" fillId="0" borderId="0" xfId="0" applyAlignment="1" applyProtection="1">
      <alignment horizontal="center"/>
      <protection locked="0"/>
    </xf>
    <xf numFmtId="0" fontId="0" fillId="0" borderId="0" xfId="0" applyAlignment="1" applyProtection="1">
      <protection locked="0"/>
    </xf>
    <xf numFmtId="0" fontId="20" fillId="5" borderId="10" xfId="0" applyFont="1" applyFill="1" applyBorder="1" applyAlignment="1">
      <alignment horizontal="center" vertical="center" wrapText="1"/>
    </xf>
    <xf numFmtId="0" fontId="20" fillId="5" borderId="3" xfId="0" applyFont="1" applyFill="1" applyBorder="1" applyAlignment="1" applyProtection="1">
      <alignment horizontal="center" vertical="center" wrapText="1"/>
      <protection locked="0"/>
    </xf>
    <xf numFmtId="0" fontId="20" fillId="5" borderId="10" xfId="0" applyFont="1" applyFill="1" applyBorder="1" applyAlignment="1" applyProtection="1">
      <alignment horizontal="center" vertical="center" wrapText="1"/>
      <protection locked="0"/>
    </xf>
    <xf numFmtId="0" fontId="1" fillId="3" borderId="11" xfId="0" applyFont="1" applyFill="1" applyBorder="1" applyAlignment="1">
      <alignment horizontal="center" vertical="center"/>
    </xf>
    <xf numFmtId="49" fontId="14" fillId="4" borderId="11" xfId="0" applyNumberFormat="1" applyFont="1" applyFill="1" applyBorder="1" applyAlignment="1">
      <alignment horizontal="center"/>
    </xf>
    <xf numFmtId="0" fontId="14" fillId="4" borderId="11" xfId="0" applyFont="1" applyFill="1" applyBorder="1" applyAlignment="1">
      <alignment horizontal="center"/>
    </xf>
    <xf numFmtId="4" fontId="14" fillId="4" borderId="11" xfId="0" applyNumberFormat="1" applyFont="1" applyFill="1" applyBorder="1" applyProtection="1">
      <protection locked="0"/>
    </xf>
    <xf numFmtId="4" fontId="14" fillId="4" borderId="11" xfId="0" applyNumberFormat="1" applyFont="1" applyFill="1" applyBorder="1" applyAlignment="1" applyProtection="1">
      <alignment horizontal="center"/>
      <protection locked="0"/>
    </xf>
    <xf numFmtId="0" fontId="14" fillId="4" borderId="11" xfId="0" applyFont="1" applyFill="1" applyBorder="1"/>
    <xf numFmtId="4" fontId="14" fillId="4" borderId="1" xfId="0" applyNumberFormat="1" applyFont="1" applyFill="1" applyBorder="1" applyAlignment="1">
      <alignment horizontal="center"/>
    </xf>
    <xf numFmtId="0" fontId="20" fillId="0" borderId="12" xfId="0" applyFont="1" applyBorder="1"/>
    <xf numFmtId="0" fontId="20" fillId="0" borderId="6" xfId="0" applyFont="1" applyBorder="1" applyAlignment="1">
      <alignment horizontal="right"/>
    </xf>
    <xf numFmtId="0" fontId="20" fillId="0" borderId="6" xfId="0" applyFont="1" applyBorder="1" applyProtection="1">
      <protection locked="0"/>
    </xf>
    <xf numFmtId="4" fontId="2" fillId="3" borderId="6" xfId="0" applyNumberFormat="1" applyFont="1" applyFill="1" applyBorder="1" applyProtection="1">
      <protection locked="0"/>
    </xf>
    <xf numFmtId="4" fontId="20" fillId="6" borderId="6" xfId="0" applyNumberFormat="1" applyFont="1" applyFill="1" applyBorder="1" applyProtection="1">
      <protection locked="0"/>
    </xf>
    <xf numFmtId="4" fontId="20" fillId="3" borderId="6" xfId="0" applyNumberFormat="1" applyFont="1" applyFill="1" applyBorder="1" applyProtection="1">
      <protection locked="0"/>
    </xf>
    <xf numFmtId="0" fontId="7" fillId="0" borderId="0" xfId="0" applyFont="1" applyAlignment="1" applyProtection="1">
      <alignment horizontal="center"/>
      <protection locked="0"/>
    </xf>
    <xf numFmtId="0" fontId="14" fillId="4" borderId="1" xfId="0" applyFont="1" applyFill="1" applyBorder="1" applyAlignment="1">
      <alignment wrapText="1"/>
    </xf>
    <xf numFmtId="0" fontId="1" fillId="4" borderId="1" xfId="0" applyFont="1" applyFill="1" applyBorder="1" applyAlignment="1">
      <alignment vertical="top" wrapText="1"/>
    </xf>
    <xf numFmtId="0" fontId="1" fillId="0" borderId="0" xfId="0" applyFont="1" applyAlignment="1" applyProtection="1">
      <alignment horizontal="center"/>
      <protection locked="0"/>
    </xf>
    <xf numFmtId="0" fontId="20" fillId="5" borderId="14" xfId="0" applyFont="1" applyFill="1" applyBorder="1" applyAlignment="1">
      <alignment horizontal="center" vertical="center" wrapText="1"/>
    </xf>
    <xf numFmtId="0" fontId="0" fillId="4" borderId="1" xfId="0" applyFont="1" applyFill="1" applyBorder="1" applyAlignment="1">
      <alignment wrapText="1"/>
    </xf>
    <xf numFmtId="0" fontId="5" fillId="0" borderId="0" xfId="0" applyFont="1" applyAlignment="1" applyProtection="1">
      <alignment wrapText="1"/>
      <protection locked="0"/>
    </xf>
    <xf numFmtId="0" fontId="5" fillId="0" borderId="0" xfId="0" applyFont="1" applyAlignment="1">
      <alignment wrapText="1"/>
    </xf>
    <xf numFmtId="0" fontId="0" fillId="0" borderId="0" xfId="0" applyAlignment="1">
      <alignment horizontal="center" wrapText="1"/>
    </xf>
    <xf numFmtId="0" fontId="0" fillId="4" borderId="1" xfId="0" applyFont="1" applyFill="1" applyBorder="1" applyAlignment="1">
      <alignment vertical="center" wrapText="1"/>
    </xf>
    <xf numFmtId="0" fontId="0" fillId="4" borderId="11" xfId="0" applyFill="1" applyBorder="1" applyAlignment="1">
      <alignment wrapText="1"/>
    </xf>
    <xf numFmtId="0" fontId="0" fillId="4" borderId="1" xfId="0" applyFont="1" applyFill="1" applyBorder="1" applyAlignment="1">
      <alignment horizontal="center" vertical="center"/>
    </xf>
    <xf numFmtId="0" fontId="5" fillId="0" borderId="0" xfId="0" applyFont="1" applyAlignment="1">
      <alignment vertical="top"/>
    </xf>
    <xf numFmtId="0" fontId="17" fillId="7" borderId="0" xfId="0" applyFont="1" applyFill="1" applyAlignment="1">
      <alignment vertical="top"/>
    </xf>
    <xf numFmtId="0" fontId="0" fillId="4" borderId="1" xfId="0" applyFont="1" applyFill="1" applyBorder="1" applyAlignment="1">
      <alignment horizontal="left" vertical="center" wrapText="1"/>
    </xf>
    <xf numFmtId="0" fontId="17" fillId="0" borderId="0" xfId="0" applyFont="1" applyBorder="1" applyAlignment="1" applyProtection="1">
      <alignment horizontal="right" vertical="top"/>
      <protection locked="0"/>
    </xf>
    <xf numFmtId="0" fontId="17" fillId="0" borderId="0" xfId="0" applyFont="1" applyAlignment="1" applyProtection="1">
      <alignment vertical="top"/>
      <protection locked="0"/>
    </xf>
    <xf numFmtId="0" fontId="17" fillId="0" borderId="0" xfId="0" applyFont="1" applyAlignment="1">
      <alignment vertical="top"/>
    </xf>
    <xf numFmtId="0" fontId="13" fillId="0" borderId="0" xfId="0" applyFont="1" applyAlignment="1">
      <alignment vertical="top"/>
    </xf>
    <xf numFmtId="0" fontId="20" fillId="5" borderId="2" xfId="0" applyFont="1" applyFill="1" applyBorder="1" applyAlignment="1">
      <alignment horizontal="center" vertical="top" wrapText="1"/>
    </xf>
    <xf numFmtId="0" fontId="20" fillId="0" borderId="12" xfId="0" applyFont="1" applyBorder="1" applyAlignment="1">
      <alignment vertical="top"/>
    </xf>
    <xf numFmtId="0" fontId="14"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0" xfId="0" applyAlignment="1" applyProtection="1">
      <alignment vertical="top"/>
      <protection locked="0"/>
    </xf>
    <xf numFmtId="0" fontId="4" fillId="4" borderId="6" xfId="3" applyFont="1" applyFill="1" applyBorder="1" applyAlignment="1">
      <alignment horizontal="left" vertical="top" wrapText="1"/>
    </xf>
    <xf numFmtId="0" fontId="4" fillId="4" borderId="1" xfId="3" applyFont="1" applyFill="1" applyBorder="1" applyAlignment="1">
      <alignment horizontal="left" vertical="top" wrapText="1"/>
    </xf>
    <xf numFmtId="0" fontId="0" fillId="0" borderId="0" xfId="0"/>
    <xf numFmtId="0" fontId="21" fillId="0" borderId="0" xfId="0" applyFont="1"/>
    <xf numFmtId="0" fontId="7" fillId="0" borderId="0" xfId="0" applyFont="1"/>
    <xf numFmtId="0" fontId="7" fillId="0" borderId="0" xfId="0" applyFont="1" applyProtection="1">
      <protection locked="0"/>
    </xf>
    <xf numFmtId="0" fontId="7" fillId="0" borderId="0" xfId="0" applyFont="1" applyAlignment="1" applyProtection="1">
      <alignment horizontal="right"/>
      <protection locked="0"/>
    </xf>
    <xf numFmtId="0" fontId="8" fillId="0" borderId="0" xfId="0" applyFont="1" applyBorder="1" applyProtection="1">
      <protection locked="0"/>
    </xf>
    <xf numFmtId="0" fontId="5" fillId="0" borderId="0" xfId="0" applyFont="1"/>
    <xf numFmtId="0" fontId="5" fillId="0" borderId="18" xfId="0" applyFont="1" applyBorder="1" applyAlignment="1">
      <alignment horizontal="center"/>
    </xf>
    <xf numFmtId="0" fontId="8" fillId="0" borderId="18" xfId="0" applyFont="1" applyBorder="1" applyAlignment="1" applyProtection="1">
      <alignment horizontal="right"/>
      <protection locked="0"/>
    </xf>
    <xf numFmtId="0" fontId="8" fillId="0" borderId="0" xfId="0" applyFont="1" applyBorder="1" applyAlignment="1" applyProtection="1">
      <alignment horizontal="center"/>
      <protection locked="0"/>
    </xf>
    <xf numFmtId="0" fontId="8" fillId="0" borderId="0" xfId="0" applyFont="1" applyProtection="1">
      <protection locked="0"/>
    </xf>
    <xf numFmtId="0" fontId="8" fillId="0" borderId="0" xfId="0" applyFont="1" applyAlignment="1" applyProtection="1">
      <alignment horizontal="right"/>
      <protection locked="0"/>
    </xf>
    <xf numFmtId="0" fontId="8" fillId="0" borderId="0" xfId="0" applyFont="1" applyAlignment="1" applyProtection="1">
      <alignment horizontal="center"/>
      <protection locked="0"/>
    </xf>
    <xf numFmtId="0" fontId="8" fillId="0" borderId="0" xfId="0" applyFont="1"/>
    <xf numFmtId="0" fontId="6" fillId="0" borderId="0" xfId="0" applyFont="1"/>
    <xf numFmtId="0" fontId="8" fillId="0" borderId="0" xfId="0" applyFont="1" applyAlignment="1">
      <alignment horizontal="right"/>
    </xf>
    <xf numFmtId="0" fontId="8" fillId="0" borderId="0" xfId="0" applyFont="1" applyAlignment="1">
      <alignment horizontal="center"/>
    </xf>
    <xf numFmtId="0" fontId="8" fillId="0" borderId="0" xfId="0" applyFont="1" applyAlignment="1">
      <alignment horizontal="left"/>
    </xf>
    <xf numFmtId="0" fontId="7" fillId="0" borderId="0" xfId="0" applyFont="1" applyAlignment="1">
      <alignment horizontal="right"/>
    </xf>
    <xf numFmtId="0" fontId="13" fillId="0" borderId="0" xfId="0" applyFont="1" applyAlignment="1">
      <alignment horizontal="center"/>
    </xf>
    <xf numFmtId="0" fontId="13" fillId="0" borderId="0" xfId="0" applyFont="1" applyAlignment="1" applyProtection="1">
      <alignment horizontal="center"/>
      <protection locked="0"/>
    </xf>
    <xf numFmtId="0" fontId="22" fillId="5" borderId="10"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8" borderId="2" xfId="0" applyFont="1" applyFill="1" applyBorder="1" applyAlignment="1">
      <alignment horizontal="center" vertical="center" wrapText="1"/>
    </xf>
    <xf numFmtId="0" fontId="22" fillId="8" borderId="19" xfId="0" applyFont="1" applyFill="1" applyBorder="1" applyAlignment="1">
      <alignment horizontal="center" vertical="center" wrapText="1"/>
    </xf>
    <xf numFmtId="0" fontId="22" fillId="8" borderId="2" xfId="0" applyFont="1" applyFill="1" applyBorder="1" applyAlignment="1" applyProtection="1">
      <alignment horizontal="center" vertical="center" wrapText="1"/>
      <protection locked="0"/>
    </xf>
    <xf numFmtId="0" fontId="22" fillId="8" borderId="19" xfId="0" applyFont="1" applyFill="1" applyBorder="1" applyAlignment="1" applyProtection="1">
      <alignment horizontal="center" vertical="center" wrapText="1"/>
      <protection locked="0"/>
    </xf>
    <xf numFmtId="49" fontId="7" fillId="4" borderId="1" xfId="0" applyNumberFormat="1" applyFont="1" applyFill="1" applyBorder="1" applyAlignment="1">
      <alignment horizontal="center"/>
    </xf>
    <xf numFmtId="0" fontId="7" fillId="4" borderId="1" xfId="0" applyFont="1" applyFill="1" applyBorder="1"/>
    <xf numFmtId="0" fontId="7" fillId="2" borderId="1" xfId="0" applyFont="1" applyFill="1" applyBorder="1" applyAlignment="1">
      <alignment horizontal="center"/>
    </xf>
    <xf numFmtId="1" fontId="7" fillId="4" borderId="1" xfId="0" applyNumberFormat="1" applyFont="1" applyFill="1" applyBorder="1" applyAlignment="1">
      <alignment wrapText="1"/>
    </xf>
    <xf numFmtId="1" fontId="7" fillId="4" borderId="1" xfId="0" applyNumberFormat="1" applyFont="1" applyFill="1" applyBorder="1" applyAlignment="1">
      <alignment horizontal="center"/>
    </xf>
    <xf numFmtId="3" fontId="7" fillId="4" borderId="1" xfId="0" applyNumberFormat="1" applyFont="1" applyFill="1" applyBorder="1"/>
    <xf numFmtId="4" fontId="7" fillId="4" borderId="1" xfId="0" applyNumberFormat="1" applyFont="1" applyFill="1" applyBorder="1" applyProtection="1">
      <protection locked="0"/>
    </xf>
    <xf numFmtId="4" fontId="7" fillId="4" borderId="1" xfId="0" applyNumberFormat="1" applyFont="1" applyFill="1" applyBorder="1" applyAlignment="1" applyProtection="1">
      <alignment horizontal="center"/>
      <protection locked="0"/>
    </xf>
    <xf numFmtId="4" fontId="7" fillId="2" borderId="6" xfId="0" applyNumberFormat="1" applyFont="1" applyFill="1" applyBorder="1" applyProtection="1"/>
    <xf numFmtId="4" fontId="7" fillId="4" borderId="6" xfId="0" applyNumberFormat="1" applyFont="1" applyFill="1" applyBorder="1" applyProtection="1"/>
    <xf numFmtId="0" fontId="7" fillId="4" borderId="1" xfId="0" applyFont="1" applyFill="1" applyBorder="1" applyAlignment="1">
      <alignment horizontal="center"/>
    </xf>
    <xf numFmtId="0" fontId="7" fillId="2" borderId="1" xfId="0" applyFont="1" applyFill="1" applyBorder="1" applyAlignment="1">
      <alignment wrapText="1"/>
    </xf>
    <xf numFmtId="3" fontId="7" fillId="2" borderId="1" xfId="0" applyNumberFormat="1" applyFont="1" applyFill="1" applyBorder="1"/>
    <xf numFmtId="0" fontId="22" fillId="0" borderId="1" xfId="0" applyFont="1" applyBorder="1"/>
    <xf numFmtId="0" fontId="22" fillId="0" borderId="1" xfId="0" applyFont="1" applyBorder="1" applyAlignment="1">
      <alignment horizontal="right"/>
    </xf>
    <xf numFmtId="0" fontId="22" fillId="0" borderId="1" xfId="0" applyFont="1" applyBorder="1" applyProtection="1">
      <protection locked="0"/>
    </xf>
    <xf numFmtId="4" fontId="22" fillId="9" borderId="1" xfId="0" applyNumberFormat="1" applyFont="1" applyFill="1" applyBorder="1" applyProtection="1">
      <protection locked="0"/>
    </xf>
    <xf numFmtId="0" fontId="22" fillId="0" borderId="1" xfId="0" applyFont="1" applyFill="1" applyBorder="1"/>
    <xf numFmtId="0" fontId="7" fillId="0" borderId="0" xfId="0" applyFont="1" applyAlignment="1">
      <alignment horizontal="center"/>
    </xf>
    <xf numFmtId="0" fontId="8" fillId="0" borderId="18" xfId="0" applyFont="1" applyBorder="1" applyProtection="1">
      <protection locked="0"/>
    </xf>
    <xf numFmtId="0" fontId="6" fillId="0" borderId="0" xfId="0" applyFont="1" applyProtection="1">
      <protection locked="0"/>
    </xf>
    <xf numFmtId="0" fontId="0" fillId="0" borderId="0" xfId="0" applyAlignment="1">
      <alignment horizontal="center"/>
    </xf>
    <xf numFmtId="0" fontId="0" fillId="4" borderId="1" xfId="0" applyFont="1" applyFill="1" applyBorder="1" applyAlignment="1">
      <alignment horizontal="center" wrapText="1"/>
    </xf>
    <xf numFmtId="0" fontId="0" fillId="4" borderId="1" xfId="0" applyFont="1" applyFill="1" applyBorder="1"/>
    <xf numFmtId="0" fontId="14" fillId="4" borderId="1" xfId="0" applyFont="1" applyFill="1" applyBorder="1" applyAlignment="1">
      <alignment vertical="center" wrapText="1"/>
    </xf>
    <xf numFmtId="0" fontId="20" fillId="0" borderId="0" xfId="0" applyFont="1" applyAlignment="1">
      <alignment horizontal="left"/>
    </xf>
    <xf numFmtId="0" fontId="0" fillId="0" borderId="0" xfId="0" applyFont="1"/>
    <xf numFmtId="0" fontId="25" fillId="0" borderId="0" xfId="0" applyFont="1"/>
    <xf numFmtId="0" fontId="26" fillId="0" borderId="0" xfId="0" applyFont="1" applyAlignment="1">
      <alignment horizontal="left" vertical="center" wrapText="1"/>
    </xf>
    <xf numFmtId="0" fontId="27" fillId="0" borderId="0" xfId="0" applyFont="1"/>
    <xf numFmtId="0" fontId="14" fillId="4" borderId="7" xfId="0" applyFont="1" applyFill="1" applyBorder="1" applyAlignment="1">
      <alignment vertical="top" wrapText="1"/>
    </xf>
    <xf numFmtId="0" fontId="22" fillId="7" borderId="0" xfId="0" applyFont="1" applyFill="1" applyAlignment="1">
      <alignment horizontal="left"/>
    </xf>
    <xf numFmtId="0" fontId="7" fillId="7" borderId="0" xfId="0" applyFont="1" applyFill="1"/>
    <xf numFmtId="0" fontId="0" fillId="7" borderId="0" xfId="0" applyFill="1"/>
    <xf numFmtId="0" fontId="13" fillId="7" borderId="0" xfId="0" applyFont="1" applyFill="1"/>
    <xf numFmtId="0" fontId="19" fillId="7" borderId="0" xfId="0" applyFont="1" applyFill="1" applyAlignment="1">
      <alignment horizontal="left"/>
    </xf>
    <xf numFmtId="0" fontId="0" fillId="7" borderId="0" xfId="0" applyFont="1" applyFill="1"/>
    <xf numFmtId="0" fontId="7" fillId="0" borderId="1" xfId="0" applyFont="1" applyBorder="1" applyAlignment="1">
      <alignment horizontal="center"/>
    </xf>
    <xf numFmtId="0" fontId="7" fillId="0" borderId="0" xfId="0" applyFont="1" applyAlignment="1">
      <alignment wrapText="1"/>
    </xf>
    <xf numFmtId="0" fontId="0" fillId="0" borderId="0" xfId="0" applyAlignment="1">
      <alignment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left" vertical="top" wrapText="1"/>
    </xf>
    <xf numFmtId="0" fontId="18" fillId="0" borderId="0" xfId="0" applyFont="1" applyAlignment="1">
      <alignment horizontal="center"/>
    </xf>
    <xf numFmtId="0" fontId="19" fillId="7" borderId="0" xfId="0" applyFont="1" applyFill="1" applyBorder="1"/>
    <xf numFmtId="0" fontId="17" fillId="7" borderId="0" xfId="0" applyFont="1" applyFill="1" applyBorder="1" applyAlignment="1">
      <alignment horizontal="right"/>
    </xf>
    <xf numFmtId="0" fontId="17" fillId="7" borderId="0" xfId="0" applyFont="1" applyFill="1" applyBorder="1"/>
    <xf numFmtId="0" fontId="17" fillId="0" borderId="0" xfId="0" applyFont="1" applyBorder="1"/>
    <xf numFmtId="0" fontId="18" fillId="0" borderId="0" xfId="0" applyFont="1" applyBorder="1"/>
    <xf numFmtId="0" fontId="5" fillId="0" borderId="0" xfId="0" applyFont="1" applyBorder="1" applyProtection="1">
      <protection locked="0"/>
    </xf>
    <xf numFmtId="0" fontId="5" fillId="0" borderId="0" xfId="0" applyFont="1" applyBorder="1"/>
    <xf numFmtId="0" fontId="17" fillId="0" borderId="0" xfId="0" applyFont="1" applyBorder="1" applyAlignment="1">
      <alignment horizontal="right"/>
    </xf>
    <xf numFmtId="49" fontId="14" fillId="4" borderId="8" xfId="0" applyNumberFormat="1" applyFont="1" applyFill="1" applyBorder="1" applyAlignment="1">
      <alignment horizontal="center"/>
    </xf>
    <xf numFmtId="4" fontId="14" fillId="4" borderId="6" xfId="0" applyNumberFormat="1" applyFont="1" applyFill="1" applyBorder="1"/>
    <xf numFmtId="0" fontId="0" fillId="4" borderId="1" xfId="0" applyFill="1" applyBorder="1" applyAlignment="1">
      <alignment vertical="center" wrapText="1"/>
    </xf>
    <xf numFmtId="0" fontId="0" fillId="4" borderId="1" xfId="0" applyFill="1" applyBorder="1" applyAlignment="1">
      <alignment horizontal="center" wrapText="1"/>
    </xf>
    <xf numFmtId="0" fontId="0" fillId="4" borderId="1" xfId="0" applyFill="1" applyBorder="1"/>
    <xf numFmtId="4" fontId="14" fillId="4" borderId="1" xfId="0" applyNumberFormat="1" applyFont="1" applyFill="1" applyBorder="1"/>
    <xf numFmtId="4" fontId="20" fillId="6" borderId="1" xfId="0" applyNumberFormat="1" applyFont="1" applyFill="1" applyBorder="1"/>
    <xf numFmtId="0" fontId="1" fillId="0" borderId="0" xfId="0" applyFont="1"/>
    <xf numFmtId="0" fontId="1" fillId="0" borderId="0" xfId="0" applyFont="1" applyAlignment="1">
      <alignment horizontal="left"/>
    </xf>
    <xf numFmtId="0" fontId="15" fillId="0" borderId="0" xfId="0" applyFont="1" applyAlignment="1">
      <alignment horizontal="left"/>
    </xf>
    <xf numFmtId="0" fontId="20" fillId="0" borderId="0" xfId="0" applyFont="1" applyProtection="1">
      <protection locked="0"/>
    </xf>
    <xf numFmtId="0" fontId="2" fillId="0" borderId="0" xfId="0" applyFont="1"/>
    <xf numFmtId="0" fontId="16" fillId="0" borderId="0" xfId="0" applyFont="1"/>
    <xf numFmtId="0" fontId="0" fillId="0" borderId="0" xfId="0" applyAlignment="1">
      <alignment vertical="top" wrapText="1"/>
    </xf>
    <xf numFmtId="0" fontId="0" fillId="4" borderId="13" xfId="0" applyFill="1" applyBorder="1" applyAlignment="1">
      <alignment wrapText="1"/>
    </xf>
    <xf numFmtId="0" fontId="0" fillId="4" borderId="20" xfId="0" applyFill="1" applyBorder="1" applyAlignment="1">
      <alignment wrapText="1"/>
    </xf>
    <xf numFmtId="0" fontId="0" fillId="4" borderId="18" xfId="0" applyFill="1" applyBorder="1" applyAlignment="1">
      <alignment wrapText="1"/>
    </xf>
    <xf numFmtId="0" fontId="0" fillId="4" borderId="1" xfId="0" applyFill="1" applyBorder="1" applyAlignment="1">
      <alignment vertical="top" wrapText="1"/>
    </xf>
    <xf numFmtId="0" fontId="0" fillId="4" borderId="1" xfId="0" applyFill="1" applyBorder="1" applyAlignment="1">
      <alignment wrapText="1"/>
    </xf>
    <xf numFmtId="49" fontId="14" fillId="4" borderId="5" xfId="0" applyNumberFormat="1" applyFont="1" applyFill="1" applyBorder="1" applyAlignment="1">
      <alignment horizontal="center"/>
    </xf>
    <xf numFmtId="4" fontId="14" fillId="2" borderId="6" xfId="0" applyNumberFormat="1" applyFont="1" applyFill="1" applyBorder="1"/>
    <xf numFmtId="4" fontId="31" fillId="4" borderId="6" xfId="0" applyNumberFormat="1" applyFont="1" applyFill="1" applyBorder="1" applyAlignment="1">
      <alignment wrapText="1"/>
    </xf>
    <xf numFmtId="4" fontId="14" fillId="4" borderId="6" xfId="0" applyNumberFormat="1" applyFont="1" applyFill="1" applyBorder="1" applyAlignment="1">
      <alignment wrapText="1"/>
    </xf>
    <xf numFmtId="0" fontId="0" fillId="4" borderId="1" xfId="0" applyFill="1" applyBorder="1" applyAlignment="1">
      <alignment horizontal="center" vertical="center" wrapText="1"/>
    </xf>
    <xf numFmtId="4" fontId="32" fillId="4" borderId="6" xfId="0" applyNumberFormat="1" applyFont="1" applyFill="1" applyBorder="1" applyAlignment="1">
      <alignment wrapText="1"/>
    </xf>
    <xf numFmtId="4" fontId="30" fillId="4" borderId="6" xfId="0" applyNumberFormat="1" applyFont="1" applyFill="1" applyBorder="1" applyAlignment="1">
      <alignment wrapText="1"/>
    </xf>
    <xf numFmtId="4" fontId="33" fillId="4" borderId="6" xfId="0" applyNumberFormat="1" applyFont="1" applyFill="1" applyBorder="1" applyAlignment="1">
      <alignment wrapText="1"/>
    </xf>
    <xf numFmtId="49" fontId="0" fillId="4" borderId="1" xfId="0" applyNumberFormat="1" applyFont="1" applyFill="1" applyBorder="1" applyAlignment="1">
      <alignment horizontal="left" wrapText="1"/>
    </xf>
    <xf numFmtId="4" fontId="34" fillId="4" borderId="6" xfId="0" applyNumberFormat="1" applyFont="1" applyFill="1" applyBorder="1" applyAlignment="1">
      <alignment wrapText="1"/>
    </xf>
    <xf numFmtId="0" fontId="0" fillId="4" borderId="1" xfId="0" applyFill="1" applyBorder="1" applyAlignment="1">
      <alignment horizontal="center" vertical="center"/>
    </xf>
    <xf numFmtId="0" fontId="0" fillId="4" borderId="1" xfId="6" applyFont="1" applyFill="1" applyBorder="1" applyAlignment="1">
      <alignment horizontal="left" vertical="center" wrapText="1"/>
    </xf>
    <xf numFmtId="4" fontId="20" fillId="3" borderId="1" xfId="0" applyNumberFormat="1" applyFont="1" applyFill="1" applyBorder="1" applyAlignment="1" applyProtection="1">
      <alignment wrapText="1"/>
      <protection locked="0"/>
    </xf>
    <xf numFmtId="0" fontId="22" fillId="0" borderId="0" xfId="0" applyFont="1"/>
    <xf numFmtId="0" fontId="20" fillId="0" borderId="0" xfId="0" applyFont="1"/>
    <xf numFmtId="0" fontId="36" fillId="0" borderId="0" xfId="0" applyFont="1"/>
    <xf numFmtId="0" fontId="36" fillId="0" borderId="0" xfId="0" applyFont="1" applyAlignment="1">
      <alignment horizontal="right"/>
    </xf>
    <xf numFmtId="0" fontId="36" fillId="0" borderId="0" xfId="0" applyFont="1" applyProtection="1">
      <protection locked="0"/>
    </xf>
    <xf numFmtId="0" fontId="36" fillId="0" borderId="0" xfId="0" applyFont="1" applyAlignment="1">
      <alignment wrapText="1"/>
    </xf>
    <xf numFmtId="0" fontId="22" fillId="0" borderId="0" xfId="0" applyFont="1" applyAlignment="1">
      <alignment wrapText="1"/>
    </xf>
    <xf numFmtId="0" fontId="14" fillId="4" borderId="6" xfId="0" applyFont="1" applyFill="1" applyBorder="1" applyAlignment="1">
      <alignment wrapText="1"/>
    </xf>
    <xf numFmtId="0" fontId="0" fillId="4" borderId="7" xfId="0" applyFill="1" applyBorder="1" applyAlignment="1">
      <alignment wrapText="1"/>
    </xf>
    <xf numFmtId="0" fontId="0" fillId="0" borderId="0" xfId="0" applyProtection="1">
      <protection locked="0"/>
    </xf>
    <xf numFmtId="0" fontId="5" fillId="0" borderId="0" xfId="0" applyFont="1" applyFill="1"/>
    <xf numFmtId="0" fontId="0" fillId="4" borderId="11" xfId="0" applyFill="1" applyBorder="1" applyAlignment="1">
      <alignment horizontal="center" vertical="center"/>
    </xf>
    <xf numFmtId="4" fontId="14" fillId="4" borderId="11" xfId="0" applyNumberFormat="1" applyFont="1" applyFill="1" applyBorder="1"/>
    <xf numFmtId="49" fontId="7" fillId="3" borderId="0" xfId="0" applyNumberFormat="1" applyFont="1" applyFill="1" applyAlignment="1">
      <alignment horizontal="center"/>
    </xf>
    <xf numFmtId="4" fontId="20" fillId="3" borderId="0" xfId="0" applyNumberFormat="1" applyFont="1" applyFill="1" applyProtection="1">
      <protection locked="0"/>
    </xf>
    <xf numFmtId="4" fontId="2" fillId="3" borderId="0" xfId="0" applyNumberFormat="1" applyFont="1" applyFill="1" applyProtection="1">
      <protection locked="0"/>
    </xf>
    <xf numFmtId="0" fontId="20" fillId="3" borderId="0" xfId="0" applyFont="1" applyFill="1" applyProtection="1">
      <protection locked="0"/>
    </xf>
    <xf numFmtId="0" fontId="20" fillId="0" borderId="0" xfId="0" applyFont="1" applyAlignment="1">
      <alignment horizontal="right"/>
    </xf>
    <xf numFmtId="0" fontId="14" fillId="4" borderId="7" xfId="0" applyFont="1" applyFill="1" applyBorder="1" applyAlignment="1">
      <alignment wrapText="1"/>
    </xf>
    <xf numFmtId="0" fontId="30" fillId="4" borderId="1" xfId="0" applyFont="1" applyFill="1" applyBorder="1" applyAlignment="1">
      <alignment wrapText="1"/>
    </xf>
    <xf numFmtId="0" fontId="14" fillId="4" borderId="1" xfId="4" applyFont="1" applyFill="1" applyBorder="1" applyAlignment="1">
      <alignment vertical="justify"/>
    </xf>
    <xf numFmtId="4" fontId="14" fillId="2" borderId="1" xfId="0" applyNumberFormat="1" applyFont="1" applyFill="1" applyBorder="1"/>
    <xf numFmtId="0" fontId="20" fillId="4" borderId="1" xfId="0" applyFont="1" applyFill="1" applyBorder="1" applyAlignment="1">
      <alignment wrapText="1"/>
    </xf>
    <xf numFmtId="0" fontId="0" fillId="4" borderId="1" xfId="0" applyFill="1" applyBorder="1" applyAlignment="1">
      <alignment horizontal="center"/>
    </xf>
    <xf numFmtId="0" fontId="14" fillId="3" borderId="1" xfId="0" applyFont="1" applyFill="1" applyBorder="1" applyAlignment="1">
      <alignment horizontal="center"/>
    </xf>
    <xf numFmtId="0" fontId="0" fillId="4" borderId="1" xfId="0" applyFill="1" applyBorder="1" applyAlignment="1">
      <alignment horizontal="left" vertical="center" wrapText="1"/>
    </xf>
    <xf numFmtId="0" fontId="0" fillId="4" borderId="7" xfId="0" applyFill="1" applyBorder="1" applyAlignment="1">
      <alignment horizontal="left" vertical="center" wrapText="1"/>
    </xf>
    <xf numFmtId="0" fontId="0" fillId="4" borderId="7"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2" xfId="0" applyFill="1" applyBorder="1" applyAlignment="1">
      <alignment horizontal="left" vertical="top" wrapText="1"/>
    </xf>
    <xf numFmtId="0" fontId="5" fillId="0" borderId="0" xfId="0" applyFont="1" applyAlignment="1" applyProtection="1">
      <alignment vertical="top" wrapText="1"/>
      <protection locked="0"/>
    </xf>
    <xf numFmtId="0" fontId="5" fillId="0" borderId="0" xfId="0" applyFont="1" applyAlignment="1">
      <alignment vertical="top" wrapText="1"/>
    </xf>
    <xf numFmtId="0" fontId="5" fillId="7" borderId="0" xfId="0" applyFont="1" applyFill="1" applyAlignment="1">
      <alignment vertical="top" wrapText="1"/>
    </xf>
    <xf numFmtId="0" fontId="0" fillId="4" borderId="6" xfId="0" applyFill="1" applyBorder="1" applyAlignment="1">
      <alignment vertical="top" wrapText="1"/>
    </xf>
    <xf numFmtId="0" fontId="0" fillId="4" borderId="6" xfId="0" applyFill="1" applyBorder="1" applyAlignment="1">
      <alignment horizontal="center" vertical="center" wrapText="1"/>
    </xf>
    <xf numFmtId="0" fontId="14" fillId="4" borderId="1" xfId="0" applyFont="1" applyFill="1" applyBorder="1" applyAlignment="1">
      <alignment horizontal="justify" vertical="top" wrapText="1"/>
    </xf>
    <xf numFmtId="0" fontId="0" fillId="4" borderId="15" xfId="0" applyFill="1" applyBorder="1" applyAlignment="1">
      <alignment vertical="top" wrapText="1"/>
    </xf>
    <xf numFmtId="0" fontId="0" fillId="4" borderId="16" xfId="0" applyFill="1" applyBorder="1" applyAlignment="1">
      <alignment vertical="top" wrapText="1"/>
    </xf>
    <xf numFmtId="0" fontId="0" fillId="4" borderId="11" xfId="0" applyFill="1" applyBorder="1" applyAlignment="1">
      <alignment vertical="top" wrapText="1"/>
    </xf>
    <xf numFmtId="0" fontId="14" fillId="4" borderId="1" xfId="0" applyFont="1" applyFill="1" applyBorder="1" applyAlignment="1">
      <alignment vertical="top" wrapText="1"/>
    </xf>
    <xf numFmtId="0" fontId="4" fillId="4" borderId="1" xfId="3" applyFill="1" applyBorder="1" applyAlignment="1">
      <alignment horizontal="left" vertical="top" wrapText="1"/>
    </xf>
    <xf numFmtId="0" fontId="14" fillId="4" borderId="0" xfId="2" applyFont="1" applyFill="1" applyAlignment="1">
      <alignment vertical="top" wrapText="1"/>
    </xf>
    <xf numFmtId="0" fontId="20" fillId="0" borderId="7" xfId="0" applyFont="1" applyBorder="1" applyAlignment="1">
      <alignment vertical="top" wrapText="1"/>
    </xf>
    <xf numFmtId="0" fontId="14" fillId="0" borderId="0" xfId="0" applyFont="1" applyBorder="1" applyAlignment="1">
      <alignment vertical="top" wrapText="1"/>
    </xf>
    <xf numFmtId="0" fontId="14" fillId="0" borderId="0" xfId="0" applyFont="1" applyBorder="1" applyAlignment="1">
      <alignment horizontal="right"/>
    </xf>
    <xf numFmtId="0" fontId="0" fillId="0" borderId="0" xfId="0" applyAlignment="1">
      <alignment horizontal="center" vertical="top" wrapText="1"/>
    </xf>
    <xf numFmtId="0" fontId="24" fillId="0" borderId="0" xfId="0" applyFont="1" applyAlignment="1">
      <alignment horizontal="left" vertical="top" wrapText="1"/>
    </xf>
    <xf numFmtId="0" fontId="0" fillId="4" borderId="0" xfId="0" applyFill="1"/>
    <xf numFmtId="0" fontId="0" fillId="4" borderId="1" xfId="0" applyFont="1" applyFill="1" applyBorder="1" applyAlignment="1">
      <alignment horizontal="center"/>
    </xf>
    <xf numFmtId="0" fontId="37" fillId="3" borderId="0" xfId="0" applyFont="1" applyFill="1" applyAlignment="1">
      <alignment vertical="top" wrapText="1"/>
    </xf>
    <xf numFmtId="0" fontId="14" fillId="4" borderId="1" xfId="0" applyFont="1" applyFill="1" applyBorder="1" applyAlignment="1">
      <alignment horizontal="right"/>
    </xf>
    <xf numFmtId="0" fontId="7" fillId="2" borderId="1" xfId="0" applyFont="1" applyFill="1" applyBorder="1" applyAlignment="1">
      <alignment horizontal="right"/>
    </xf>
    <xf numFmtId="0" fontId="14" fillId="4" borderId="1" xfId="0" applyFont="1" applyFill="1" applyBorder="1" applyAlignment="1">
      <alignment horizontal="left" vertical="center" wrapText="1"/>
    </xf>
    <xf numFmtId="0" fontId="14" fillId="4" borderId="1" xfId="0" applyFont="1" applyFill="1" applyBorder="1" applyAlignment="1">
      <alignment horizontal="left" vertical="top" wrapText="1"/>
    </xf>
    <xf numFmtId="0" fontId="14" fillId="4" borderId="11" xfId="0" applyFont="1" applyFill="1" applyBorder="1" applyAlignment="1">
      <alignment horizontal="left" vertical="top" wrapText="1"/>
    </xf>
    <xf numFmtId="0" fontId="14" fillId="4" borderId="17" xfId="0" applyFont="1" applyFill="1" applyBorder="1" applyAlignment="1">
      <alignment horizontal="left" vertical="top" wrapText="1"/>
    </xf>
    <xf numFmtId="0" fontId="14" fillId="4" borderId="6" xfId="0" applyFont="1" applyFill="1" applyBorder="1" applyAlignment="1">
      <alignment horizontal="left" vertical="top" wrapText="1"/>
    </xf>
    <xf numFmtId="0" fontId="14" fillId="4" borderId="11" xfId="0" applyFont="1" applyFill="1" applyBorder="1" applyAlignment="1">
      <alignment horizontal="left" vertical="center" wrapText="1"/>
    </xf>
    <xf numFmtId="0" fontId="14" fillId="4" borderId="17"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0" fillId="4" borderId="11" xfId="0" applyFill="1" applyBorder="1" applyAlignment="1">
      <alignment horizontal="center" vertical="center" wrapText="1"/>
    </xf>
    <xf numFmtId="0" fontId="0" fillId="4" borderId="6" xfId="0" applyFill="1" applyBorder="1" applyAlignment="1">
      <alignment horizontal="center" vertical="center" wrapText="1"/>
    </xf>
    <xf numFmtId="0" fontId="0" fillId="4" borderId="11" xfId="0" applyFill="1" applyBorder="1" applyAlignment="1">
      <alignment horizontal="left" vertical="top" wrapText="1"/>
    </xf>
    <xf numFmtId="0" fontId="0" fillId="4" borderId="6" xfId="0" applyFill="1" applyBorder="1" applyAlignment="1">
      <alignment horizontal="left" vertical="top" wrapText="1"/>
    </xf>
    <xf numFmtId="0" fontId="14" fillId="4" borderId="11"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9" fillId="0" borderId="0" xfId="0" applyFont="1" applyBorder="1"/>
  </cellXfs>
  <cellStyles count="7">
    <cellStyle name="Hiperpovezava" xfId="2" builtinId="8"/>
    <cellStyle name="Navadno" xfId="0" builtinId="0"/>
    <cellStyle name="Navadno 2" xfId="3"/>
    <cellStyle name="Navadno 2 2" xfId="4"/>
    <cellStyle name="Navadno 3" xfId="5"/>
    <cellStyle name="Navadno 4" xfId="1"/>
    <cellStyle name="Nevtralno" xfId="6" builtinId="28"/>
  </cellStyles>
  <dxfs count="0"/>
  <tableStyles count="0" defaultTableStyle="TableStyleMedium2" defaultPivotStyle="PivotStyleLight16"/>
  <colors>
    <mruColors>
      <color rgb="FFFFFFCC"/>
      <color rgb="FFFFCC66"/>
      <color rgb="FFFFCC99"/>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9525</xdr:colOff>
      <xdr:row>0</xdr:row>
      <xdr:rowOff>95250</xdr:rowOff>
    </xdr:from>
    <xdr:to>
      <xdr:col>10</xdr:col>
      <xdr:colOff>0</xdr:colOff>
      <xdr:row>4</xdr:row>
      <xdr:rowOff>66675</xdr:rowOff>
    </xdr:to>
    <xdr:pic>
      <xdr:nvPicPr>
        <xdr:cNvPr id="2" name="Slika 2">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15225" y="95250"/>
          <a:ext cx="13620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57150</xdr:colOff>
      <xdr:row>1</xdr:row>
      <xdr:rowOff>66675</xdr:rowOff>
    </xdr:from>
    <xdr:to>
      <xdr:col>10</xdr:col>
      <xdr:colOff>0</xdr:colOff>
      <xdr:row>5</xdr:row>
      <xdr:rowOff>38100</xdr:rowOff>
    </xdr:to>
    <xdr:pic>
      <xdr:nvPicPr>
        <xdr:cNvPr id="4" name="Slika 2">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2775" y="295275"/>
          <a:ext cx="13620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190500</xdr:colOff>
      <xdr:row>0</xdr:row>
      <xdr:rowOff>180975</xdr:rowOff>
    </xdr:from>
    <xdr:to>
      <xdr:col>10</xdr:col>
      <xdr:colOff>0</xdr:colOff>
      <xdr:row>4</xdr:row>
      <xdr:rowOff>152400</xdr:rowOff>
    </xdr:to>
    <xdr:pic>
      <xdr:nvPicPr>
        <xdr:cNvPr id="2" name="Slika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43675" y="180975"/>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3800475</xdr:colOff>
      <xdr:row>2</xdr:row>
      <xdr:rowOff>28575</xdr:rowOff>
    </xdr:from>
    <xdr:to>
      <xdr:col>5</xdr:col>
      <xdr:colOff>0</xdr:colOff>
      <xdr:row>6</xdr:row>
      <xdr:rowOff>19050</xdr:rowOff>
    </xdr:to>
    <xdr:pic>
      <xdr:nvPicPr>
        <xdr:cNvPr id="2" name="Slika 5">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0" y="485775"/>
          <a:ext cx="14668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390525</xdr:colOff>
      <xdr:row>0</xdr:row>
      <xdr:rowOff>152401</xdr:rowOff>
    </xdr:from>
    <xdr:to>
      <xdr:col>10</xdr:col>
      <xdr:colOff>266700</xdr:colOff>
      <xdr:row>4</xdr:row>
      <xdr:rowOff>124677</xdr:rowOff>
    </xdr:to>
    <xdr:pic>
      <xdr:nvPicPr>
        <xdr:cNvPr id="2" name="Slika 3">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48650" y="152401"/>
          <a:ext cx="1295400" cy="886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0</xdr:colOff>
      <xdr:row>0</xdr:row>
      <xdr:rowOff>133350</xdr:rowOff>
    </xdr:from>
    <xdr:to>
      <xdr:col>10</xdr:col>
      <xdr:colOff>9525</xdr:colOff>
      <xdr:row>4</xdr:row>
      <xdr:rowOff>85725</xdr:rowOff>
    </xdr:to>
    <xdr:pic>
      <xdr:nvPicPr>
        <xdr:cNvPr id="2" name="Slika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9850" y="133350"/>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0</xdr:colOff>
      <xdr:row>1</xdr:row>
      <xdr:rowOff>38100</xdr:rowOff>
    </xdr:from>
    <xdr:to>
      <xdr:col>10</xdr:col>
      <xdr:colOff>0</xdr:colOff>
      <xdr:row>5</xdr:row>
      <xdr:rowOff>0</xdr:rowOff>
    </xdr:to>
    <xdr:pic>
      <xdr:nvPicPr>
        <xdr:cNvPr id="2" name="Slika 3">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8900" y="266700"/>
          <a:ext cx="12763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10</xdr:col>
      <xdr:colOff>609600</xdr:colOff>
      <xdr:row>0</xdr:row>
      <xdr:rowOff>209550</xdr:rowOff>
    </xdr:from>
    <xdr:ext cx="1343025" cy="942975"/>
    <xdr:pic>
      <xdr:nvPicPr>
        <xdr:cNvPr id="2" name="Slika 3">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5600" y="190500"/>
          <a:ext cx="13430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4</xdr:row>
      <xdr:rowOff>0</xdr:rowOff>
    </xdr:from>
    <xdr:to>
      <xdr:col>10</xdr:col>
      <xdr:colOff>647700</xdr:colOff>
      <xdr:row>7</xdr:row>
      <xdr:rowOff>133350</xdr:rowOff>
    </xdr:to>
    <xdr:pic>
      <xdr:nvPicPr>
        <xdr:cNvPr id="2"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0" y="1028700"/>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12</xdr:col>
      <xdr:colOff>38100</xdr:colOff>
      <xdr:row>9</xdr:row>
      <xdr:rowOff>133350</xdr:rowOff>
    </xdr:to>
    <xdr:pic>
      <xdr:nvPicPr>
        <xdr:cNvPr id="4"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81975" y="1476375"/>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0</xdr:colOff>
      <xdr:row>0</xdr:row>
      <xdr:rowOff>133350</xdr:rowOff>
    </xdr:from>
    <xdr:to>
      <xdr:col>10</xdr:col>
      <xdr:colOff>9525</xdr:colOff>
      <xdr:row>4</xdr:row>
      <xdr:rowOff>85725</xdr:rowOff>
    </xdr:to>
    <xdr:pic>
      <xdr:nvPicPr>
        <xdr:cNvPr id="2"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9850" y="133350"/>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10</xdr:col>
      <xdr:colOff>123825</xdr:colOff>
      <xdr:row>2</xdr:row>
      <xdr:rowOff>28575</xdr:rowOff>
    </xdr:from>
    <xdr:to>
      <xdr:col>11</xdr:col>
      <xdr:colOff>695325</xdr:colOff>
      <xdr:row>5</xdr:row>
      <xdr:rowOff>161925</xdr:rowOff>
    </xdr:to>
    <xdr:pic>
      <xdr:nvPicPr>
        <xdr:cNvPr id="3"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91600" y="542925"/>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s://www.sanolabor.si/si/medicinski-pripomocki/gaza-tamponada-1-cm-x-10-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workbookViewId="0">
      <selection activeCell="R24" sqref="R24"/>
    </sheetView>
  </sheetViews>
  <sheetFormatPr defaultRowHeight="18" x14ac:dyDescent="0.25"/>
  <cols>
    <col min="1" max="1" width="7.28515625" style="180" customWidth="1"/>
    <col min="2" max="2" width="7" style="180" customWidth="1"/>
    <col min="3" max="3" width="4.5703125" style="180" bestFit="1" customWidth="1"/>
    <col min="4" max="4" width="56.140625" style="180" bestFit="1" customWidth="1"/>
    <col min="5" max="5" width="8.5703125" style="53" customWidth="1"/>
    <col min="6" max="6" width="9.42578125" style="180" customWidth="1"/>
    <col min="7" max="7" width="10" style="180" customWidth="1"/>
    <col min="8" max="8" width="9.5703125" style="180" customWidth="1"/>
    <col min="9" max="9" width="9.28515625" style="3" customWidth="1"/>
    <col min="10" max="10" width="11.28515625" style="3" customWidth="1"/>
    <col min="11" max="11" width="15" style="180" customWidth="1"/>
    <col min="12" max="12" width="15.7109375" style="180" customWidth="1"/>
    <col min="13" max="13" width="21" style="180" customWidth="1"/>
    <col min="14" max="14" width="15.5703125" style="180" customWidth="1"/>
    <col min="15" max="256" width="9.140625" style="180"/>
    <col min="257" max="257" width="7.28515625" style="180" customWidth="1"/>
    <col min="258" max="258" width="7" style="180" customWidth="1"/>
    <col min="259" max="259" width="4.5703125" style="180" bestFit="1" customWidth="1"/>
    <col min="260" max="260" width="41" style="180" customWidth="1"/>
    <col min="261" max="261" width="8.5703125" style="180" customWidth="1"/>
    <col min="262" max="262" width="9.42578125" style="180" customWidth="1"/>
    <col min="263" max="263" width="10" style="180" customWidth="1"/>
    <col min="264" max="264" width="9.5703125" style="180" customWidth="1"/>
    <col min="265" max="265" width="9.28515625" style="180" customWidth="1"/>
    <col min="266" max="266" width="11.28515625" style="180" customWidth="1"/>
    <col min="267" max="267" width="15" style="180" customWidth="1"/>
    <col min="268" max="268" width="15.7109375" style="180" customWidth="1"/>
    <col min="269" max="269" width="21" style="180" customWidth="1"/>
    <col min="270" max="270" width="15.5703125" style="180" customWidth="1"/>
    <col min="271" max="512" width="9.140625" style="180"/>
    <col min="513" max="513" width="7.28515625" style="180" customWidth="1"/>
    <col min="514" max="514" width="7" style="180" customWidth="1"/>
    <col min="515" max="515" width="4.5703125" style="180" bestFit="1" customWidth="1"/>
    <col min="516" max="516" width="41" style="180" customWidth="1"/>
    <col min="517" max="517" width="8.5703125" style="180" customWidth="1"/>
    <col min="518" max="518" width="9.42578125" style="180" customWidth="1"/>
    <col min="519" max="519" width="10" style="180" customWidth="1"/>
    <col min="520" max="520" width="9.5703125" style="180" customWidth="1"/>
    <col min="521" max="521" width="9.28515625" style="180" customWidth="1"/>
    <col min="522" max="522" width="11.28515625" style="180" customWidth="1"/>
    <col min="523" max="523" width="15" style="180" customWidth="1"/>
    <col min="524" max="524" width="15.7109375" style="180" customWidth="1"/>
    <col min="525" max="525" width="21" style="180" customWidth="1"/>
    <col min="526" max="526" width="15.5703125" style="180" customWidth="1"/>
    <col min="527" max="768" width="9.140625" style="180"/>
    <col min="769" max="769" width="7.28515625" style="180" customWidth="1"/>
    <col min="770" max="770" width="7" style="180" customWidth="1"/>
    <col min="771" max="771" width="4.5703125" style="180" bestFit="1" customWidth="1"/>
    <col min="772" max="772" width="41" style="180" customWidth="1"/>
    <col min="773" max="773" width="8.5703125" style="180" customWidth="1"/>
    <col min="774" max="774" width="9.42578125" style="180" customWidth="1"/>
    <col min="775" max="775" width="10" style="180" customWidth="1"/>
    <col min="776" max="776" width="9.5703125" style="180" customWidth="1"/>
    <col min="777" max="777" width="9.28515625" style="180" customWidth="1"/>
    <col min="778" max="778" width="11.28515625" style="180" customWidth="1"/>
    <col min="779" max="779" width="15" style="180" customWidth="1"/>
    <col min="780" max="780" width="15.7109375" style="180" customWidth="1"/>
    <col min="781" max="781" width="21" style="180" customWidth="1"/>
    <col min="782" max="782" width="15.5703125" style="180" customWidth="1"/>
    <col min="783" max="1024" width="9.140625" style="180"/>
    <col min="1025" max="1025" width="7.28515625" style="180" customWidth="1"/>
    <col min="1026" max="1026" width="7" style="180" customWidth="1"/>
    <col min="1027" max="1027" width="4.5703125" style="180" bestFit="1" customWidth="1"/>
    <col min="1028" max="1028" width="41" style="180" customWidth="1"/>
    <col min="1029" max="1029" width="8.5703125" style="180" customWidth="1"/>
    <col min="1030" max="1030" width="9.42578125" style="180" customWidth="1"/>
    <col min="1031" max="1031" width="10" style="180" customWidth="1"/>
    <col min="1032" max="1032" width="9.5703125" style="180" customWidth="1"/>
    <col min="1033" max="1033" width="9.28515625" style="180" customWidth="1"/>
    <col min="1034" max="1034" width="11.28515625" style="180" customWidth="1"/>
    <col min="1035" max="1035" width="15" style="180" customWidth="1"/>
    <col min="1036" max="1036" width="15.7109375" style="180" customWidth="1"/>
    <col min="1037" max="1037" width="21" style="180" customWidth="1"/>
    <col min="1038" max="1038" width="15.5703125" style="180" customWidth="1"/>
    <col min="1039" max="1280" width="9.140625" style="180"/>
    <col min="1281" max="1281" width="7.28515625" style="180" customWidth="1"/>
    <col min="1282" max="1282" width="7" style="180" customWidth="1"/>
    <col min="1283" max="1283" width="4.5703125" style="180" bestFit="1" customWidth="1"/>
    <col min="1284" max="1284" width="41" style="180" customWidth="1"/>
    <col min="1285" max="1285" width="8.5703125" style="180" customWidth="1"/>
    <col min="1286" max="1286" width="9.42578125" style="180" customWidth="1"/>
    <col min="1287" max="1287" width="10" style="180" customWidth="1"/>
    <col min="1288" max="1288" width="9.5703125" style="180" customWidth="1"/>
    <col min="1289" max="1289" width="9.28515625" style="180" customWidth="1"/>
    <col min="1290" max="1290" width="11.28515625" style="180" customWidth="1"/>
    <col min="1291" max="1291" width="15" style="180" customWidth="1"/>
    <col min="1292" max="1292" width="15.7109375" style="180" customWidth="1"/>
    <col min="1293" max="1293" width="21" style="180" customWidth="1"/>
    <col min="1294" max="1294" width="15.5703125" style="180" customWidth="1"/>
    <col min="1295" max="1536" width="9.140625" style="180"/>
    <col min="1537" max="1537" width="7.28515625" style="180" customWidth="1"/>
    <col min="1538" max="1538" width="7" style="180" customWidth="1"/>
    <col min="1539" max="1539" width="4.5703125" style="180" bestFit="1" customWidth="1"/>
    <col min="1540" max="1540" width="41" style="180" customWidth="1"/>
    <col min="1541" max="1541" width="8.5703125" style="180" customWidth="1"/>
    <col min="1542" max="1542" width="9.42578125" style="180" customWidth="1"/>
    <col min="1543" max="1543" width="10" style="180" customWidth="1"/>
    <col min="1544" max="1544" width="9.5703125" style="180" customWidth="1"/>
    <col min="1545" max="1545" width="9.28515625" style="180" customWidth="1"/>
    <col min="1546" max="1546" width="11.28515625" style="180" customWidth="1"/>
    <col min="1547" max="1547" width="15" style="180" customWidth="1"/>
    <col min="1548" max="1548" width="15.7109375" style="180" customWidth="1"/>
    <col min="1549" max="1549" width="21" style="180" customWidth="1"/>
    <col min="1550" max="1550" width="15.5703125" style="180" customWidth="1"/>
    <col min="1551" max="1792" width="9.140625" style="180"/>
    <col min="1793" max="1793" width="7.28515625" style="180" customWidth="1"/>
    <col min="1794" max="1794" width="7" style="180" customWidth="1"/>
    <col min="1795" max="1795" width="4.5703125" style="180" bestFit="1" customWidth="1"/>
    <col min="1796" max="1796" width="41" style="180" customWidth="1"/>
    <col min="1797" max="1797" width="8.5703125" style="180" customWidth="1"/>
    <col min="1798" max="1798" width="9.42578125" style="180" customWidth="1"/>
    <col min="1799" max="1799" width="10" style="180" customWidth="1"/>
    <col min="1800" max="1800" width="9.5703125" style="180" customWidth="1"/>
    <col min="1801" max="1801" width="9.28515625" style="180" customWidth="1"/>
    <col min="1802" max="1802" width="11.28515625" style="180" customWidth="1"/>
    <col min="1803" max="1803" width="15" style="180" customWidth="1"/>
    <col min="1804" max="1804" width="15.7109375" style="180" customWidth="1"/>
    <col min="1805" max="1805" width="21" style="180" customWidth="1"/>
    <col min="1806" max="1806" width="15.5703125" style="180" customWidth="1"/>
    <col min="1807" max="2048" width="9.140625" style="180"/>
    <col min="2049" max="2049" width="7.28515625" style="180" customWidth="1"/>
    <col min="2050" max="2050" width="7" style="180" customWidth="1"/>
    <col min="2051" max="2051" width="4.5703125" style="180" bestFit="1" customWidth="1"/>
    <col min="2052" max="2052" width="41" style="180" customWidth="1"/>
    <col min="2053" max="2053" width="8.5703125" style="180" customWidth="1"/>
    <col min="2054" max="2054" width="9.42578125" style="180" customWidth="1"/>
    <col min="2055" max="2055" width="10" style="180" customWidth="1"/>
    <col min="2056" max="2056" width="9.5703125" style="180" customWidth="1"/>
    <col min="2057" max="2057" width="9.28515625" style="180" customWidth="1"/>
    <col min="2058" max="2058" width="11.28515625" style="180" customWidth="1"/>
    <col min="2059" max="2059" width="15" style="180" customWidth="1"/>
    <col min="2060" max="2060" width="15.7109375" style="180" customWidth="1"/>
    <col min="2061" max="2061" width="21" style="180" customWidth="1"/>
    <col min="2062" max="2062" width="15.5703125" style="180" customWidth="1"/>
    <col min="2063" max="2304" width="9.140625" style="180"/>
    <col min="2305" max="2305" width="7.28515625" style="180" customWidth="1"/>
    <col min="2306" max="2306" width="7" style="180" customWidth="1"/>
    <col min="2307" max="2307" width="4.5703125" style="180" bestFit="1" customWidth="1"/>
    <col min="2308" max="2308" width="41" style="180" customWidth="1"/>
    <col min="2309" max="2309" width="8.5703125" style="180" customWidth="1"/>
    <col min="2310" max="2310" width="9.42578125" style="180" customWidth="1"/>
    <col min="2311" max="2311" width="10" style="180" customWidth="1"/>
    <col min="2312" max="2312" width="9.5703125" style="180" customWidth="1"/>
    <col min="2313" max="2313" width="9.28515625" style="180" customWidth="1"/>
    <col min="2314" max="2314" width="11.28515625" style="180" customWidth="1"/>
    <col min="2315" max="2315" width="15" style="180" customWidth="1"/>
    <col min="2316" max="2316" width="15.7109375" style="180" customWidth="1"/>
    <col min="2317" max="2317" width="21" style="180" customWidth="1"/>
    <col min="2318" max="2318" width="15.5703125" style="180" customWidth="1"/>
    <col min="2319" max="2560" width="9.140625" style="180"/>
    <col min="2561" max="2561" width="7.28515625" style="180" customWidth="1"/>
    <col min="2562" max="2562" width="7" style="180" customWidth="1"/>
    <col min="2563" max="2563" width="4.5703125" style="180" bestFit="1" customWidth="1"/>
    <col min="2564" max="2564" width="41" style="180" customWidth="1"/>
    <col min="2565" max="2565" width="8.5703125" style="180" customWidth="1"/>
    <col min="2566" max="2566" width="9.42578125" style="180" customWidth="1"/>
    <col min="2567" max="2567" width="10" style="180" customWidth="1"/>
    <col min="2568" max="2568" width="9.5703125" style="180" customWidth="1"/>
    <col min="2569" max="2569" width="9.28515625" style="180" customWidth="1"/>
    <col min="2570" max="2570" width="11.28515625" style="180" customWidth="1"/>
    <col min="2571" max="2571" width="15" style="180" customWidth="1"/>
    <col min="2572" max="2572" width="15.7109375" style="180" customWidth="1"/>
    <col min="2573" max="2573" width="21" style="180" customWidth="1"/>
    <col min="2574" max="2574" width="15.5703125" style="180" customWidth="1"/>
    <col min="2575" max="2816" width="9.140625" style="180"/>
    <col min="2817" max="2817" width="7.28515625" style="180" customWidth="1"/>
    <col min="2818" max="2818" width="7" style="180" customWidth="1"/>
    <col min="2819" max="2819" width="4.5703125" style="180" bestFit="1" customWidth="1"/>
    <col min="2820" max="2820" width="41" style="180" customWidth="1"/>
    <col min="2821" max="2821" width="8.5703125" style="180" customWidth="1"/>
    <col min="2822" max="2822" width="9.42578125" style="180" customWidth="1"/>
    <col min="2823" max="2823" width="10" style="180" customWidth="1"/>
    <col min="2824" max="2824" width="9.5703125" style="180" customWidth="1"/>
    <col min="2825" max="2825" width="9.28515625" style="180" customWidth="1"/>
    <col min="2826" max="2826" width="11.28515625" style="180" customWidth="1"/>
    <col min="2827" max="2827" width="15" style="180" customWidth="1"/>
    <col min="2828" max="2828" width="15.7109375" style="180" customWidth="1"/>
    <col min="2829" max="2829" width="21" style="180" customWidth="1"/>
    <col min="2830" max="2830" width="15.5703125" style="180" customWidth="1"/>
    <col min="2831" max="3072" width="9.140625" style="180"/>
    <col min="3073" max="3073" width="7.28515625" style="180" customWidth="1"/>
    <col min="3074" max="3074" width="7" style="180" customWidth="1"/>
    <col min="3075" max="3075" width="4.5703125" style="180" bestFit="1" customWidth="1"/>
    <col min="3076" max="3076" width="41" style="180" customWidth="1"/>
    <col min="3077" max="3077" width="8.5703125" style="180" customWidth="1"/>
    <col min="3078" max="3078" width="9.42578125" style="180" customWidth="1"/>
    <col min="3079" max="3079" width="10" style="180" customWidth="1"/>
    <col min="3080" max="3080" width="9.5703125" style="180" customWidth="1"/>
    <col min="3081" max="3081" width="9.28515625" style="180" customWidth="1"/>
    <col min="3082" max="3082" width="11.28515625" style="180" customWidth="1"/>
    <col min="3083" max="3083" width="15" style="180" customWidth="1"/>
    <col min="3084" max="3084" width="15.7109375" style="180" customWidth="1"/>
    <col min="3085" max="3085" width="21" style="180" customWidth="1"/>
    <col min="3086" max="3086" width="15.5703125" style="180" customWidth="1"/>
    <col min="3087" max="3328" width="9.140625" style="180"/>
    <col min="3329" max="3329" width="7.28515625" style="180" customWidth="1"/>
    <col min="3330" max="3330" width="7" style="180" customWidth="1"/>
    <col min="3331" max="3331" width="4.5703125" style="180" bestFit="1" customWidth="1"/>
    <col min="3332" max="3332" width="41" style="180" customWidth="1"/>
    <col min="3333" max="3333" width="8.5703125" style="180" customWidth="1"/>
    <col min="3334" max="3334" width="9.42578125" style="180" customWidth="1"/>
    <col min="3335" max="3335" width="10" style="180" customWidth="1"/>
    <col min="3336" max="3336" width="9.5703125" style="180" customWidth="1"/>
    <col min="3337" max="3337" width="9.28515625" style="180" customWidth="1"/>
    <col min="3338" max="3338" width="11.28515625" style="180" customWidth="1"/>
    <col min="3339" max="3339" width="15" style="180" customWidth="1"/>
    <col min="3340" max="3340" width="15.7109375" style="180" customWidth="1"/>
    <col min="3341" max="3341" width="21" style="180" customWidth="1"/>
    <col min="3342" max="3342" width="15.5703125" style="180" customWidth="1"/>
    <col min="3343" max="3584" width="9.140625" style="180"/>
    <col min="3585" max="3585" width="7.28515625" style="180" customWidth="1"/>
    <col min="3586" max="3586" width="7" style="180" customWidth="1"/>
    <col min="3587" max="3587" width="4.5703125" style="180" bestFit="1" customWidth="1"/>
    <col min="3588" max="3588" width="41" style="180" customWidth="1"/>
    <col min="3589" max="3589" width="8.5703125" style="180" customWidth="1"/>
    <col min="3590" max="3590" width="9.42578125" style="180" customWidth="1"/>
    <col min="3591" max="3591" width="10" style="180" customWidth="1"/>
    <col min="3592" max="3592" width="9.5703125" style="180" customWidth="1"/>
    <col min="3593" max="3593" width="9.28515625" style="180" customWidth="1"/>
    <col min="3594" max="3594" width="11.28515625" style="180" customWidth="1"/>
    <col min="3595" max="3595" width="15" style="180" customWidth="1"/>
    <col min="3596" max="3596" width="15.7109375" style="180" customWidth="1"/>
    <col min="3597" max="3597" width="21" style="180" customWidth="1"/>
    <col min="3598" max="3598" width="15.5703125" style="180" customWidth="1"/>
    <col min="3599" max="3840" width="9.140625" style="180"/>
    <col min="3841" max="3841" width="7.28515625" style="180" customWidth="1"/>
    <col min="3842" max="3842" width="7" style="180" customWidth="1"/>
    <col min="3843" max="3843" width="4.5703125" style="180" bestFit="1" customWidth="1"/>
    <col min="3844" max="3844" width="41" style="180" customWidth="1"/>
    <col min="3845" max="3845" width="8.5703125" style="180" customWidth="1"/>
    <col min="3846" max="3846" width="9.42578125" style="180" customWidth="1"/>
    <col min="3847" max="3847" width="10" style="180" customWidth="1"/>
    <col min="3848" max="3848" width="9.5703125" style="180" customWidth="1"/>
    <col min="3849" max="3849" width="9.28515625" style="180" customWidth="1"/>
    <col min="3850" max="3850" width="11.28515625" style="180" customWidth="1"/>
    <col min="3851" max="3851" width="15" style="180" customWidth="1"/>
    <col min="3852" max="3852" width="15.7109375" style="180" customWidth="1"/>
    <col min="3853" max="3853" width="21" style="180" customWidth="1"/>
    <col min="3854" max="3854" width="15.5703125" style="180" customWidth="1"/>
    <col min="3855" max="4096" width="9.140625" style="180"/>
    <col min="4097" max="4097" width="7.28515625" style="180" customWidth="1"/>
    <col min="4098" max="4098" width="7" style="180" customWidth="1"/>
    <col min="4099" max="4099" width="4.5703125" style="180" bestFit="1" customWidth="1"/>
    <col min="4100" max="4100" width="41" style="180" customWidth="1"/>
    <col min="4101" max="4101" width="8.5703125" style="180" customWidth="1"/>
    <col min="4102" max="4102" width="9.42578125" style="180" customWidth="1"/>
    <col min="4103" max="4103" width="10" style="180" customWidth="1"/>
    <col min="4104" max="4104" width="9.5703125" style="180" customWidth="1"/>
    <col min="4105" max="4105" width="9.28515625" style="180" customWidth="1"/>
    <col min="4106" max="4106" width="11.28515625" style="180" customWidth="1"/>
    <col min="4107" max="4107" width="15" style="180" customWidth="1"/>
    <col min="4108" max="4108" width="15.7109375" style="180" customWidth="1"/>
    <col min="4109" max="4109" width="21" style="180" customWidth="1"/>
    <col min="4110" max="4110" width="15.5703125" style="180" customWidth="1"/>
    <col min="4111" max="4352" width="9.140625" style="180"/>
    <col min="4353" max="4353" width="7.28515625" style="180" customWidth="1"/>
    <col min="4354" max="4354" width="7" style="180" customWidth="1"/>
    <col min="4355" max="4355" width="4.5703125" style="180" bestFit="1" customWidth="1"/>
    <col min="4356" max="4356" width="41" style="180" customWidth="1"/>
    <col min="4357" max="4357" width="8.5703125" style="180" customWidth="1"/>
    <col min="4358" max="4358" width="9.42578125" style="180" customWidth="1"/>
    <col min="4359" max="4359" width="10" style="180" customWidth="1"/>
    <col min="4360" max="4360" width="9.5703125" style="180" customWidth="1"/>
    <col min="4361" max="4361" width="9.28515625" style="180" customWidth="1"/>
    <col min="4362" max="4362" width="11.28515625" style="180" customWidth="1"/>
    <col min="4363" max="4363" width="15" style="180" customWidth="1"/>
    <col min="4364" max="4364" width="15.7109375" style="180" customWidth="1"/>
    <col min="4365" max="4365" width="21" style="180" customWidth="1"/>
    <col min="4366" max="4366" width="15.5703125" style="180" customWidth="1"/>
    <col min="4367" max="4608" width="9.140625" style="180"/>
    <col min="4609" max="4609" width="7.28515625" style="180" customWidth="1"/>
    <col min="4610" max="4610" width="7" style="180" customWidth="1"/>
    <col min="4611" max="4611" width="4.5703125" style="180" bestFit="1" customWidth="1"/>
    <col min="4612" max="4612" width="41" style="180" customWidth="1"/>
    <col min="4613" max="4613" width="8.5703125" style="180" customWidth="1"/>
    <col min="4614" max="4614" width="9.42578125" style="180" customWidth="1"/>
    <col min="4615" max="4615" width="10" style="180" customWidth="1"/>
    <col min="4616" max="4616" width="9.5703125" style="180" customWidth="1"/>
    <col min="4617" max="4617" width="9.28515625" style="180" customWidth="1"/>
    <col min="4618" max="4618" width="11.28515625" style="180" customWidth="1"/>
    <col min="4619" max="4619" width="15" style="180" customWidth="1"/>
    <col min="4620" max="4620" width="15.7109375" style="180" customWidth="1"/>
    <col min="4621" max="4621" width="21" style="180" customWidth="1"/>
    <col min="4622" max="4622" width="15.5703125" style="180" customWidth="1"/>
    <col min="4623" max="4864" width="9.140625" style="180"/>
    <col min="4865" max="4865" width="7.28515625" style="180" customWidth="1"/>
    <col min="4866" max="4866" width="7" style="180" customWidth="1"/>
    <col min="4867" max="4867" width="4.5703125" style="180" bestFit="1" customWidth="1"/>
    <col min="4868" max="4868" width="41" style="180" customWidth="1"/>
    <col min="4869" max="4869" width="8.5703125" style="180" customWidth="1"/>
    <col min="4870" max="4870" width="9.42578125" style="180" customWidth="1"/>
    <col min="4871" max="4871" width="10" style="180" customWidth="1"/>
    <col min="4872" max="4872" width="9.5703125" style="180" customWidth="1"/>
    <col min="4873" max="4873" width="9.28515625" style="180" customWidth="1"/>
    <col min="4874" max="4874" width="11.28515625" style="180" customWidth="1"/>
    <col min="4875" max="4875" width="15" style="180" customWidth="1"/>
    <col min="4876" max="4876" width="15.7109375" style="180" customWidth="1"/>
    <col min="4877" max="4877" width="21" style="180" customWidth="1"/>
    <col min="4878" max="4878" width="15.5703125" style="180" customWidth="1"/>
    <col min="4879" max="5120" width="9.140625" style="180"/>
    <col min="5121" max="5121" width="7.28515625" style="180" customWidth="1"/>
    <col min="5122" max="5122" width="7" style="180" customWidth="1"/>
    <col min="5123" max="5123" width="4.5703125" style="180" bestFit="1" customWidth="1"/>
    <col min="5124" max="5124" width="41" style="180" customWidth="1"/>
    <col min="5125" max="5125" width="8.5703125" style="180" customWidth="1"/>
    <col min="5126" max="5126" width="9.42578125" style="180" customWidth="1"/>
    <col min="5127" max="5127" width="10" style="180" customWidth="1"/>
    <col min="5128" max="5128" width="9.5703125" style="180" customWidth="1"/>
    <col min="5129" max="5129" width="9.28515625" style="180" customWidth="1"/>
    <col min="5130" max="5130" width="11.28515625" style="180" customWidth="1"/>
    <col min="5131" max="5131" width="15" style="180" customWidth="1"/>
    <col min="5132" max="5132" width="15.7109375" style="180" customWidth="1"/>
    <col min="5133" max="5133" width="21" style="180" customWidth="1"/>
    <col min="5134" max="5134" width="15.5703125" style="180" customWidth="1"/>
    <col min="5135" max="5376" width="9.140625" style="180"/>
    <col min="5377" max="5377" width="7.28515625" style="180" customWidth="1"/>
    <col min="5378" max="5378" width="7" style="180" customWidth="1"/>
    <col min="5379" max="5379" width="4.5703125" style="180" bestFit="1" customWidth="1"/>
    <col min="5380" max="5380" width="41" style="180" customWidth="1"/>
    <col min="5381" max="5381" width="8.5703125" style="180" customWidth="1"/>
    <col min="5382" max="5382" width="9.42578125" style="180" customWidth="1"/>
    <col min="5383" max="5383" width="10" style="180" customWidth="1"/>
    <col min="5384" max="5384" width="9.5703125" style="180" customWidth="1"/>
    <col min="5385" max="5385" width="9.28515625" style="180" customWidth="1"/>
    <col min="5386" max="5386" width="11.28515625" style="180" customWidth="1"/>
    <col min="5387" max="5387" width="15" style="180" customWidth="1"/>
    <col min="5388" max="5388" width="15.7109375" style="180" customWidth="1"/>
    <col min="5389" max="5389" width="21" style="180" customWidth="1"/>
    <col min="5390" max="5390" width="15.5703125" style="180" customWidth="1"/>
    <col min="5391" max="5632" width="9.140625" style="180"/>
    <col min="5633" max="5633" width="7.28515625" style="180" customWidth="1"/>
    <col min="5634" max="5634" width="7" style="180" customWidth="1"/>
    <col min="5635" max="5635" width="4.5703125" style="180" bestFit="1" customWidth="1"/>
    <col min="5636" max="5636" width="41" style="180" customWidth="1"/>
    <col min="5637" max="5637" width="8.5703125" style="180" customWidth="1"/>
    <col min="5638" max="5638" width="9.42578125" style="180" customWidth="1"/>
    <col min="5639" max="5639" width="10" style="180" customWidth="1"/>
    <col min="5640" max="5640" width="9.5703125" style="180" customWidth="1"/>
    <col min="5641" max="5641" width="9.28515625" style="180" customWidth="1"/>
    <col min="5642" max="5642" width="11.28515625" style="180" customWidth="1"/>
    <col min="5643" max="5643" width="15" style="180" customWidth="1"/>
    <col min="5644" max="5644" width="15.7109375" style="180" customWidth="1"/>
    <col min="5645" max="5645" width="21" style="180" customWidth="1"/>
    <col min="5646" max="5646" width="15.5703125" style="180" customWidth="1"/>
    <col min="5647" max="5888" width="9.140625" style="180"/>
    <col min="5889" max="5889" width="7.28515625" style="180" customWidth="1"/>
    <col min="5890" max="5890" width="7" style="180" customWidth="1"/>
    <col min="5891" max="5891" width="4.5703125" style="180" bestFit="1" customWidth="1"/>
    <col min="5892" max="5892" width="41" style="180" customWidth="1"/>
    <col min="5893" max="5893" width="8.5703125" style="180" customWidth="1"/>
    <col min="5894" max="5894" width="9.42578125" style="180" customWidth="1"/>
    <col min="5895" max="5895" width="10" style="180" customWidth="1"/>
    <col min="5896" max="5896" width="9.5703125" style="180" customWidth="1"/>
    <col min="5897" max="5897" width="9.28515625" style="180" customWidth="1"/>
    <col min="5898" max="5898" width="11.28515625" style="180" customWidth="1"/>
    <col min="5899" max="5899" width="15" style="180" customWidth="1"/>
    <col min="5900" max="5900" width="15.7109375" style="180" customWidth="1"/>
    <col min="5901" max="5901" width="21" style="180" customWidth="1"/>
    <col min="5902" max="5902" width="15.5703125" style="180" customWidth="1"/>
    <col min="5903" max="6144" width="9.140625" style="180"/>
    <col min="6145" max="6145" width="7.28515625" style="180" customWidth="1"/>
    <col min="6146" max="6146" width="7" style="180" customWidth="1"/>
    <col min="6147" max="6147" width="4.5703125" style="180" bestFit="1" customWidth="1"/>
    <col min="6148" max="6148" width="41" style="180" customWidth="1"/>
    <col min="6149" max="6149" width="8.5703125" style="180" customWidth="1"/>
    <col min="6150" max="6150" width="9.42578125" style="180" customWidth="1"/>
    <col min="6151" max="6151" width="10" style="180" customWidth="1"/>
    <col min="6152" max="6152" width="9.5703125" style="180" customWidth="1"/>
    <col min="6153" max="6153" width="9.28515625" style="180" customWidth="1"/>
    <col min="6154" max="6154" width="11.28515625" style="180" customWidth="1"/>
    <col min="6155" max="6155" width="15" style="180" customWidth="1"/>
    <col min="6156" max="6156" width="15.7109375" style="180" customWidth="1"/>
    <col min="6157" max="6157" width="21" style="180" customWidth="1"/>
    <col min="6158" max="6158" width="15.5703125" style="180" customWidth="1"/>
    <col min="6159" max="6400" width="9.140625" style="180"/>
    <col min="6401" max="6401" width="7.28515625" style="180" customWidth="1"/>
    <col min="6402" max="6402" width="7" style="180" customWidth="1"/>
    <col min="6403" max="6403" width="4.5703125" style="180" bestFit="1" customWidth="1"/>
    <col min="6404" max="6404" width="41" style="180" customWidth="1"/>
    <col min="6405" max="6405" width="8.5703125" style="180" customWidth="1"/>
    <col min="6406" max="6406" width="9.42578125" style="180" customWidth="1"/>
    <col min="6407" max="6407" width="10" style="180" customWidth="1"/>
    <col min="6408" max="6408" width="9.5703125" style="180" customWidth="1"/>
    <col min="6409" max="6409" width="9.28515625" style="180" customWidth="1"/>
    <col min="6410" max="6410" width="11.28515625" style="180" customWidth="1"/>
    <col min="6411" max="6411" width="15" style="180" customWidth="1"/>
    <col min="6412" max="6412" width="15.7109375" style="180" customWidth="1"/>
    <col min="6413" max="6413" width="21" style="180" customWidth="1"/>
    <col min="6414" max="6414" width="15.5703125" style="180" customWidth="1"/>
    <col min="6415" max="6656" width="9.140625" style="180"/>
    <col min="6657" max="6657" width="7.28515625" style="180" customWidth="1"/>
    <col min="6658" max="6658" width="7" style="180" customWidth="1"/>
    <col min="6659" max="6659" width="4.5703125" style="180" bestFit="1" customWidth="1"/>
    <col min="6660" max="6660" width="41" style="180" customWidth="1"/>
    <col min="6661" max="6661" width="8.5703125" style="180" customWidth="1"/>
    <col min="6662" max="6662" width="9.42578125" style="180" customWidth="1"/>
    <col min="6663" max="6663" width="10" style="180" customWidth="1"/>
    <col min="6664" max="6664" width="9.5703125" style="180" customWidth="1"/>
    <col min="6665" max="6665" width="9.28515625" style="180" customWidth="1"/>
    <col min="6666" max="6666" width="11.28515625" style="180" customWidth="1"/>
    <col min="6667" max="6667" width="15" style="180" customWidth="1"/>
    <col min="6668" max="6668" width="15.7109375" style="180" customWidth="1"/>
    <col min="6669" max="6669" width="21" style="180" customWidth="1"/>
    <col min="6670" max="6670" width="15.5703125" style="180" customWidth="1"/>
    <col min="6671" max="6912" width="9.140625" style="180"/>
    <col min="6913" max="6913" width="7.28515625" style="180" customWidth="1"/>
    <col min="6914" max="6914" width="7" style="180" customWidth="1"/>
    <col min="6915" max="6915" width="4.5703125" style="180" bestFit="1" customWidth="1"/>
    <col min="6916" max="6916" width="41" style="180" customWidth="1"/>
    <col min="6917" max="6917" width="8.5703125" style="180" customWidth="1"/>
    <col min="6918" max="6918" width="9.42578125" style="180" customWidth="1"/>
    <col min="6919" max="6919" width="10" style="180" customWidth="1"/>
    <col min="6920" max="6920" width="9.5703125" style="180" customWidth="1"/>
    <col min="6921" max="6921" width="9.28515625" style="180" customWidth="1"/>
    <col min="6922" max="6922" width="11.28515625" style="180" customWidth="1"/>
    <col min="6923" max="6923" width="15" style="180" customWidth="1"/>
    <col min="6924" max="6924" width="15.7109375" style="180" customWidth="1"/>
    <col min="6925" max="6925" width="21" style="180" customWidth="1"/>
    <col min="6926" max="6926" width="15.5703125" style="180" customWidth="1"/>
    <col min="6927" max="7168" width="9.140625" style="180"/>
    <col min="7169" max="7169" width="7.28515625" style="180" customWidth="1"/>
    <col min="7170" max="7170" width="7" style="180" customWidth="1"/>
    <col min="7171" max="7171" width="4.5703125" style="180" bestFit="1" customWidth="1"/>
    <col min="7172" max="7172" width="41" style="180" customWidth="1"/>
    <col min="7173" max="7173" width="8.5703125" style="180" customWidth="1"/>
    <col min="7174" max="7174" width="9.42578125" style="180" customWidth="1"/>
    <col min="7175" max="7175" width="10" style="180" customWidth="1"/>
    <col min="7176" max="7176" width="9.5703125" style="180" customWidth="1"/>
    <col min="7177" max="7177" width="9.28515625" style="180" customWidth="1"/>
    <col min="7178" max="7178" width="11.28515625" style="180" customWidth="1"/>
    <col min="7179" max="7179" width="15" style="180" customWidth="1"/>
    <col min="7180" max="7180" width="15.7109375" style="180" customWidth="1"/>
    <col min="7181" max="7181" width="21" style="180" customWidth="1"/>
    <col min="7182" max="7182" width="15.5703125" style="180" customWidth="1"/>
    <col min="7183" max="7424" width="9.140625" style="180"/>
    <col min="7425" max="7425" width="7.28515625" style="180" customWidth="1"/>
    <col min="7426" max="7426" width="7" style="180" customWidth="1"/>
    <col min="7427" max="7427" width="4.5703125" style="180" bestFit="1" customWidth="1"/>
    <col min="7428" max="7428" width="41" style="180" customWidth="1"/>
    <col min="7429" max="7429" width="8.5703125" style="180" customWidth="1"/>
    <col min="7430" max="7430" width="9.42578125" style="180" customWidth="1"/>
    <col min="7431" max="7431" width="10" style="180" customWidth="1"/>
    <col min="7432" max="7432" width="9.5703125" style="180" customWidth="1"/>
    <col min="7433" max="7433" width="9.28515625" style="180" customWidth="1"/>
    <col min="7434" max="7434" width="11.28515625" style="180" customWidth="1"/>
    <col min="7435" max="7435" width="15" style="180" customWidth="1"/>
    <col min="7436" max="7436" width="15.7109375" style="180" customWidth="1"/>
    <col min="7437" max="7437" width="21" style="180" customWidth="1"/>
    <col min="7438" max="7438" width="15.5703125" style="180" customWidth="1"/>
    <col min="7439" max="7680" width="9.140625" style="180"/>
    <col min="7681" max="7681" width="7.28515625" style="180" customWidth="1"/>
    <col min="7682" max="7682" width="7" style="180" customWidth="1"/>
    <col min="7683" max="7683" width="4.5703125" style="180" bestFit="1" customWidth="1"/>
    <col min="7684" max="7684" width="41" style="180" customWidth="1"/>
    <col min="7685" max="7685" width="8.5703125" style="180" customWidth="1"/>
    <col min="7686" max="7686" width="9.42578125" style="180" customWidth="1"/>
    <col min="7687" max="7687" width="10" style="180" customWidth="1"/>
    <col min="7688" max="7688" width="9.5703125" style="180" customWidth="1"/>
    <col min="7689" max="7689" width="9.28515625" style="180" customWidth="1"/>
    <col min="7690" max="7690" width="11.28515625" style="180" customWidth="1"/>
    <col min="7691" max="7691" width="15" style="180" customWidth="1"/>
    <col min="7692" max="7692" width="15.7109375" style="180" customWidth="1"/>
    <col min="7693" max="7693" width="21" style="180" customWidth="1"/>
    <col min="7694" max="7694" width="15.5703125" style="180" customWidth="1"/>
    <col min="7695" max="7936" width="9.140625" style="180"/>
    <col min="7937" max="7937" width="7.28515625" style="180" customWidth="1"/>
    <col min="7938" max="7938" width="7" style="180" customWidth="1"/>
    <col min="7939" max="7939" width="4.5703125" style="180" bestFit="1" customWidth="1"/>
    <col min="7940" max="7940" width="41" style="180" customWidth="1"/>
    <col min="7941" max="7941" width="8.5703125" style="180" customWidth="1"/>
    <col min="7942" max="7942" width="9.42578125" style="180" customWidth="1"/>
    <col min="7943" max="7943" width="10" style="180" customWidth="1"/>
    <col min="7944" max="7944" width="9.5703125" style="180" customWidth="1"/>
    <col min="7945" max="7945" width="9.28515625" style="180" customWidth="1"/>
    <col min="7946" max="7946" width="11.28515625" style="180" customWidth="1"/>
    <col min="7947" max="7947" width="15" style="180" customWidth="1"/>
    <col min="7948" max="7948" width="15.7109375" style="180" customWidth="1"/>
    <col min="7949" max="7949" width="21" style="180" customWidth="1"/>
    <col min="7950" max="7950" width="15.5703125" style="180" customWidth="1"/>
    <col min="7951" max="8192" width="9.140625" style="180"/>
    <col min="8193" max="8193" width="7.28515625" style="180" customWidth="1"/>
    <col min="8194" max="8194" width="7" style="180" customWidth="1"/>
    <col min="8195" max="8195" width="4.5703125" style="180" bestFit="1" customWidth="1"/>
    <col min="8196" max="8196" width="41" style="180" customWidth="1"/>
    <col min="8197" max="8197" width="8.5703125" style="180" customWidth="1"/>
    <col min="8198" max="8198" width="9.42578125" style="180" customWidth="1"/>
    <col min="8199" max="8199" width="10" style="180" customWidth="1"/>
    <col min="8200" max="8200" width="9.5703125" style="180" customWidth="1"/>
    <col min="8201" max="8201" width="9.28515625" style="180" customWidth="1"/>
    <col min="8202" max="8202" width="11.28515625" style="180" customWidth="1"/>
    <col min="8203" max="8203" width="15" style="180" customWidth="1"/>
    <col min="8204" max="8204" width="15.7109375" style="180" customWidth="1"/>
    <col min="8205" max="8205" width="21" style="180" customWidth="1"/>
    <col min="8206" max="8206" width="15.5703125" style="180" customWidth="1"/>
    <col min="8207" max="8448" width="9.140625" style="180"/>
    <col min="8449" max="8449" width="7.28515625" style="180" customWidth="1"/>
    <col min="8450" max="8450" width="7" style="180" customWidth="1"/>
    <col min="8451" max="8451" width="4.5703125" style="180" bestFit="1" customWidth="1"/>
    <col min="8452" max="8452" width="41" style="180" customWidth="1"/>
    <col min="8453" max="8453" width="8.5703125" style="180" customWidth="1"/>
    <col min="8454" max="8454" width="9.42578125" style="180" customWidth="1"/>
    <col min="8455" max="8455" width="10" style="180" customWidth="1"/>
    <col min="8456" max="8456" width="9.5703125" style="180" customWidth="1"/>
    <col min="8457" max="8457" width="9.28515625" style="180" customWidth="1"/>
    <col min="8458" max="8458" width="11.28515625" style="180" customWidth="1"/>
    <col min="8459" max="8459" width="15" style="180" customWidth="1"/>
    <col min="8460" max="8460" width="15.7109375" style="180" customWidth="1"/>
    <col min="8461" max="8461" width="21" style="180" customWidth="1"/>
    <col min="8462" max="8462" width="15.5703125" style="180" customWidth="1"/>
    <col min="8463" max="8704" width="9.140625" style="180"/>
    <col min="8705" max="8705" width="7.28515625" style="180" customWidth="1"/>
    <col min="8706" max="8706" width="7" style="180" customWidth="1"/>
    <col min="8707" max="8707" width="4.5703125" style="180" bestFit="1" customWidth="1"/>
    <col min="8708" max="8708" width="41" style="180" customWidth="1"/>
    <col min="8709" max="8709" width="8.5703125" style="180" customWidth="1"/>
    <col min="8710" max="8710" width="9.42578125" style="180" customWidth="1"/>
    <col min="8711" max="8711" width="10" style="180" customWidth="1"/>
    <col min="8712" max="8712" width="9.5703125" style="180" customWidth="1"/>
    <col min="8713" max="8713" width="9.28515625" style="180" customWidth="1"/>
    <col min="8714" max="8714" width="11.28515625" style="180" customWidth="1"/>
    <col min="8715" max="8715" width="15" style="180" customWidth="1"/>
    <col min="8716" max="8716" width="15.7109375" style="180" customWidth="1"/>
    <col min="8717" max="8717" width="21" style="180" customWidth="1"/>
    <col min="8718" max="8718" width="15.5703125" style="180" customWidth="1"/>
    <col min="8719" max="8960" width="9.140625" style="180"/>
    <col min="8961" max="8961" width="7.28515625" style="180" customWidth="1"/>
    <col min="8962" max="8962" width="7" style="180" customWidth="1"/>
    <col min="8963" max="8963" width="4.5703125" style="180" bestFit="1" customWidth="1"/>
    <col min="8964" max="8964" width="41" style="180" customWidth="1"/>
    <col min="8965" max="8965" width="8.5703125" style="180" customWidth="1"/>
    <col min="8966" max="8966" width="9.42578125" style="180" customWidth="1"/>
    <col min="8967" max="8967" width="10" style="180" customWidth="1"/>
    <col min="8968" max="8968" width="9.5703125" style="180" customWidth="1"/>
    <col min="8969" max="8969" width="9.28515625" style="180" customWidth="1"/>
    <col min="8970" max="8970" width="11.28515625" style="180" customWidth="1"/>
    <col min="8971" max="8971" width="15" style="180" customWidth="1"/>
    <col min="8972" max="8972" width="15.7109375" style="180" customWidth="1"/>
    <col min="8973" max="8973" width="21" style="180" customWidth="1"/>
    <col min="8974" max="8974" width="15.5703125" style="180" customWidth="1"/>
    <col min="8975" max="9216" width="9.140625" style="180"/>
    <col min="9217" max="9217" width="7.28515625" style="180" customWidth="1"/>
    <col min="9218" max="9218" width="7" style="180" customWidth="1"/>
    <col min="9219" max="9219" width="4.5703125" style="180" bestFit="1" customWidth="1"/>
    <col min="9220" max="9220" width="41" style="180" customWidth="1"/>
    <col min="9221" max="9221" width="8.5703125" style="180" customWidth="1"/>
    <col min="9222" max="9222" width="9.42578125" style="180" customWidth="1"/>
    <col min="9223" max="9223" width="10" style="180" customWidth="1"/>
    <col min="9224" max="9224" width="9.5703125" style="180" customWidth="1"/>
    <col min="9225" max="9225" width="9.28515625" style="180" customWidth="1"/>
    <col min="9226" max="9226" width="11.28515625" style="180" customWidth="1"/>
    <col min="9227" max="9227" width="15" style="180" customWidth="1"/>
    <col min="9228" max="9228" width="15.7109375" style="180" customWidth="1"/>
    <col min="9229" max="9229" width="21" style="180" customWidth="1"/>
    <col min="9230" max="9230" width="15.5703125" style="180" customWidth="1"/>
    <col min="9231" max="9472" width="9.140625" style="180"/>
    <col min="9473" max="9473" width="7.28515625" style="180" customWidth="1"/>
    <col min="9474" max="9474" width="7" style="180" customWidth="1"/>
    <col min="9475" max="9475" width="4.5703125" style="180" bestFit="1" customWidth="1"/>
    <col min="9476" max="9476" width="41" style="180" customWidth="1"/>
    <col min="9477" max="9477" width="8.5703125" style="180" customWidth="1"/>
    <col min="9478" max="9478" width="9.42578125" style="180" customWidth="1"/>
    <col min="9479" max="9479" width="10" style="180" customWidth="1"/>
    <col min="9480" max="9480" width="9.5703125" style="180" customWidth="1"/>
    <col min="9481" max="9481" width="9.28515625" style="180" customWidth="1"/>
    <col min="9482" max="9482" width="11.28515625" style="180" customWidth="1"/>
    <col min="9483" max="9483" width="15" style="180" customWidth="1"/>
    <col min="9484" max="9484" width="15.7109375" style="180" customWidth="1"/>
    <col min="9485" max="9485" width="21" style="180" customWidth="1"/>
    <col min="9486" max="9486" width="15.5703125" style="180" customWidth="1"/>
    <col min="9487" max="9728" width="9.140625" style="180"/>
    <col min="9729" max="9729" width="7.28515625" style="180" customWidth="1"/>
    <col min="9730" max="9730" width="7" style="180" customWidth="1"/>
    <col min="9731" max="9731" width="4.5703125" style="180" bestFit="1" customWidth="1"/>
    <col min="9732" max="9732" width="41" style="180" customWidth="1"/>
    <col min="9733" max="9733" width="8.5703125" style="180" customWidth="1"/>
    <col min="9734" max="9734" width="9.42578125" style="180" customWidth="1"/>
    <col min="9735" max="9735" width="10" style="180" customWidth="1"/>
    <col min="9736" max="9736" width="9.5703125" style="180" customWidth="1"/>
    <col min="9737" max="9737" width="9.28515625" style="180" customWidth="1"/>
    <col min="9738" max="9738" width="11.28515625" style="180" customWidth="1"/>
    <col min="9739" max="9739" width="15" style="180" customWidth="1"/>
    <col min="9740" max="9740" width="15.7109375" style="180" customWidth="1"/>
    <col min="9741" max="9741" width="21" style="180" customWidth="1"/>
    <col min="9742" max="9742" width="15.5703125" style="180" customWidth="1"/>
    <col min="9743" max="9984" width="9.140625" style="180"/>
    <col min="9985" max="9985" width="7.28515625" style="180" customWidth="1"/>
    <col min="9986" max="9986" width="7" style="180" customWidth="1"/>
    <col min="9987" max="9987" width="4.5703125" style="180" bestFit="1" customWidth="1"/>
    <col min="9988" max="9988" width="41" style="180" customWidth="1"/>
    <col min="9989" max="9989" width="8.5703125" style="180" customWidth="1"/>
    <col min="9990" max="9990" width="9.42578125" style="180" customWidth="1"/>
    <col min="9991" max="9991" width="10" style="180" customWidth="1"/>
    <col min="9992" max="9992" width="9.5703125" style="180" customWidth="1"/>
    <col min="9993" max="9993" width="9.28515625" style="180" customWidth="1"/>
    <col min="9994" max="9994" width="11.28515625" style="180" customWidth="1"/>
    <col min="9995" max="9995" width="15" style="180" customWidth="1"/>
    <col min="9996" max="9996" width="15.7109375" style="180" customWidth="1"/>
    <col min="9997" max="9997" width="21" style="180" customWidth="1"/>
    <col min="9998" max="9998" width="15.5703125" style="180" customWidth="1"/>
    <col min="9999" max="10240" width="9.140625" style="180"/>
    <col min="10241" max="10241" width="7.28515625" style="180" customWidth="1"/>
    <col min="10242" max="10242" width="7" style="180" customWidth="1"/>
    <col min="10243" max="10243" width="4.5703125" style="180" bestFit="1" customWidth="1"/>
    <col min="10244" max="10244" width="41" style="180" customWidth="1"/>
    <col min="10245" max="10245" width="8.5703125" style="180" customWidth="1"/>
    <col min="10246" max="10246" width="9.42578125" style="180" customWidth="1"/>
    <col min="10247" max="10247" width="10" style="180" customWidth="1"/>
    <col min="10248" max="10248" width="9.5703125" style="180" customWidth="1"/>
    <col min="10249" max="10249" width="9.28515625" style="180" customWidth="1"/>
    <col min="10250" max="10250" width="11.28515625" style="180" customWidth="1"/>
    <col min="10251" max="10251" width="15" style="180" customWidth="1"/>
    <col min="10252" max="10252" width="15.7109375" style="180" customWidth="1"/>
    <col min="10253" max="10253" width="21" style="180" customWidth="1"/>
    <col min="10254" max="10254" width="15.5703125" style="180" customWidth="1"/>
    <col min="10255" max="10496" width="9.140625" style="180"/>
    <col min="10497" max="10497" width="7.28515625" style="180" customWidth="1"/>
    <col min="10498" max="10498" width="7" style="180" customWidth="1"/>
    <col min="10499" max="10499" width="4.5703125" style="180" bestFit="1" customWidth="1"/>
    <col min="10500" max="10500" width="41" style="180" customWidth="1"/>
    <col min="10501" max="10501" width="8.5703125" style="180" customWidth="1"/>
    <col min="10502" max="10502" width="9.42578125" style="180" customWidth="1"/>
    <col min="10503" max="10503" width="10" style="180" customWidth="1"/>
    <col min="10504" max="10504" width="9.5703125" style="180" customWidth="1"/>
    <col min="10505" max="10505" width="9.28515625" style="180" customWidth="1"/>
    <col min="10506" max="10506" width="11.28515625" style="180" customWidth="1"/>
    <col min="10507" max="10507" width="15" style="180" customWidth="1"/>
    <col min="10508" max="10508" width="15.7109375" style="180" customWidth="1"/>
    <col min="10509" max="10509" width="21" style="180" customWidth="1"/>
    <col min="10510" max="10510" width="15.5703125" style="180" customWidth="1"/>
    <col min="10511" max="10752" width="9.140625" style="180"/>
    <col min="10753" max="10753" width="7.28515625" style="180" customWidth="1"/>
    <col min="10754" max="10754" width="7" style="180" customWidth="1"/>
    <col min="10755" max="10755" width="4.5703125" style="180" bestFit="1" customWidth="1"/>
    <col min="10756" max="10756" width="41" style="180" customWidth="1"/>
    <col min="10757" max="10757" width="8.5703125" style="180" customWidth="1"/>
    <col min="10758" max="10758" width="9.42578125" style="180" customWidth="1"/>
    <col min="10759" max="10759" width="10" style="180" customWidth="1"/>
    <col min="10760" max="10760" width="9.5703125" style="180" customWidth="1"/>
    <col min="10761" max="10761" width="9.28515625" style="180" customWidth="1"/>
    <col min="10762" max="10762" width="11.28515625" style="180" customWidth="1"/>
    <col min="10763" max="10763" width="15" style="180" customWidth="1"/>
    <col min="10764" max="10764" width="15.7109375" style="180" customWidth="1"/>
    <col min="10765" max="10765" width="21" style="180" customWidth="1"/>
    <col min="10766" max="10766" width="15.5703125" style="180" customWidth="1"/>
    <col min="10767" max="11008" width="9.140625" style="180"/>
    <col min="11009" max="11009" width="7.28515625" style="180" customWidth="1"/>
    <col min="11010" max="11010" width="7" style="180" customWidth="1"/>
    <col min="11011" max="11011" width="4.5703125" style="180" bestFit="1" customWidth="1"/>
    <col min="11012" max="11012" width="41" style="180" customWidth="1"/>
    <col min="11013" max="11013" width="8.5703125" style="180" customWidth="1"/>
    <col min="11014" max="11014" width="9.42578125" style="180" customWidth="1"/>
    <col min="11015" max="11015" width="10" style="180" customWidth="1"/>
    <col min="11016" max="11016" width="9.5703125" style="180" customWidth="1"/>
    <col min="11017" max="11017" width="9.28515625" style="180" customWidth="1"/>
    <col min="11018" max="11018" width="11.28515625" style="180" customWidth="1"/>
    <col min="11019" max="11019" width="15" style="180" customWidth="1"/>
    <col min="11020" max="11020" width="15.7109375" style="180" customWidth="1"/>
    <col min="11021" max="11021" width="21" style="180" customWidth="1"/>
    <col min="11022" max="11022" width="15.5703125" style="180" customWidth="1"/>
    <col min="11023" max="11264" width="9.140625" style="180"/>
    <col min="11265" max="11265" width="7.28515625" style="180" customWidth="1"/>
    <col min="11266" max="11266" width="7" style="180" customWidth="1"/>
    <col min="11267" max="11267" width="4.5703125" style="180" bestFit="1" customWidth="1"/>
    <col min="11268" max="11268" width="41" style="180" customWidth="1"/>
    <col min="11269" max="11269" width="8.5703125" style="180" customWidth="1"/>
    <col min="11270" max="11270" width="9.42578125" style="180" customWidth="1"/>
    <col min="11271" max="11271" width="10" style="180" customWidth="1"/>
    <col min="11272" max="11272" width="9.5703125" style="180" customWidth="1"/>
    <col min="11273" max="11273" width="9.28515625" style="180" customWidth="1"/>
    <col min="11274" max="11274" width="11.28515625" style="180" customWidth="1"/>
    <col min="11275" max="11275" width="15" style="180" customWidth="1"/>
    <col min="11276" max="11276" width="15.7109375" style="180" customWidth="1"/>
    <col min="11277" max="11277" width="21" style="180" customWidth="1"/>
    <col min="11278" max="11278" width="15.5703125" style="180" customWidth="1"/>
    <col min="11279" max="11520" width="9.140625" style="180"/>
    <col min="11521" max="11521" width="7.28515625" style="180" customWidth="1"/>
    <col min="11522" max="11522" width="7" style="180" customWidth="1"/>
    <col min="11523" max="11523" width="4.5703125" style="180" bestFit="1" customWidth="1"/>
    <col min="11524" max="11524" width="41" style="180" customWidth="1"/>
    <col min="11525" max="11525" width="8.5703125" style="180" customWidth="1"/>
    <col min="11526" max="11526" width="9.42578125" style="180" customWidth="1"/>
    <col min="11527" max="11527" width="10" style="180" customWidth="1"/>
    <col min="11528" max="11528" width="9.5703125" style="180" customWidth="1"/>
    <col min="11529" max="11529" width="9.28515625" style="180" customWidth="1"/>
    <col min="11530" max="11530" width="11.28515625" style="180" customWidth="1"/>
    <col min="11531" max="11531" width="15" style="180" customWidth="1"/>
    <col min="11532" max="11532" width="15.7109375" style="180" customWidth="1"/>
    <col min="11533" max="11533" width="21" style="180" customWidth="1"/>
    <col min="11534" max="11534" width="15.5703125" style="180" customWidth="1"/>
    <col min="11535" max="11776" width="9.140625" style="180"/>
    <col min="11777" max="11777" width="7.28515625" style="180" customWidth="1"/>
    <col min="11778" max="11778" width="7" style="180" customWidth="1"/>
    <col min="11779" max="11779" width="4.5703125" style="180" bestFit="1" customWidth="1"/>
    <col min="11780" max="11780" width="41" style="180" customWidth="1"/>
    <col min="11781" max="11781" width="8.5703125" style="180" customWidth="1"/>
    <col min="11782" max="11782" width="9.42578125" style="180" customWidth="1"/>
    <col min="11783" max="11783" width="10" style="180" customWidth="1"/>
    <col min="11784" max="11784" width="9.5703125" style="180" customWidth="1"/>
    <col min="11785" max="11785" width="9.28515625" style="180" customWidth="1"/>
    <col min="11786" max="11786" width="11.28515625" style="180" customWidth="1"/>
    <col min="11787" max="11787" width="15" style="180" customWidth="1"/>
    <col min="11788" max="11788" width="15.7109375" style="180" customWidth="1"/>
    <col min="11789" max="11789" width="21" style="180" customWidth="1"/>
    <col min="11790" max="11790" width="15.5703125" style="180" customWidth="1"/>
    <col min="11791" max="12032" width="9.140625" style="180"/>
    <col min="12033" max="12033" width="7.28515625" style="180" customWidth="1"/>
    <col min="12034" max="12034" width="7" style="180" customWidth="1"/>
    <col min="12035" max="12035" width="4.5703125" style="180" bestFit="1" customWidth="1"/>
    <col min="12036" max="12036" width="41" style="180" customWidth="1"/>
    <col min="12037" max="12037" width="8.5703125" style="180" customWidth="1"/>
    <col min="12038" max="12038" width="9.42578125" style="180" customWidth="1"/>
    <col min="12039" max="12039" width="10" style="180" customWidth="1"/>
    <col min="12040" max="12040" width="9.5703125" style="180" customWidth="1"/>
    <col min="12041" max="12041" width="9.28515625" style="180" customWidth="1"/>
    <col min="12042" max="12042" width="11.28515625" style="180" customWidth="1"/>
    <col min="12043" max="12043" width="15" style="180" customWidth="1"/>
    <col min="12044" max="12044" width="15.7109375" style="180" customWidth="1"/>
    <col min="12045" max="12045" width="21" style="180" customWidth="1"/>
    <col min="12046" max="12046" width="15.5703125" style="180" customWidth="1"/>
    <col min="12047" max="12288" width="9.140625" style="180"/>
    <col min="12289" max="12289" width="7.28515625" style="180" customWidth="1"/>
    <col min="12290" max="12290" width="7" style="180" customWidth="1"/>
    <col min="12291" max="12291" width="4.5703125" style="180" bestFit="1" customWidth="1"/>
    <col min="12292" max="12292" width="41" style="180" customWidth="1"/>
    <col min="12293" max="12293" width="8.5703125" style="180" customWidth="1"/>
    <col min="12294" max="12294" width="9.42578125" style="180" customWidth="1"/>
    <col min="12295" max="12295" width="10" style="180" customWidth="1"/>
    <col min="12296" max="12296" width="9.5703125" style="180" customWidth="1"/>
    <col min="12297" max="12297" width="9.28515625" style="180" customWidth="1"/>
    <col min="12298" max="12298" width="11.28515625" style="180" customWidth="1"/>
    <col min="12299" max="12299" width="15" style="180" customWidth="1"/>
    <col min="12300" max="12300" width="15.7109375" style="180" customWidth="1"/>
    <col min="12301" max="12301" width="21" style="180" customWidth="1"/>
    <col min="12302" max="12302" width="15.5703125" style="180" customWidth="1"/>
    <col min="12303" max="12544" width="9.140625" style="180"/>
    <col min="12545" max="12545" width="7.28515625" style="180" customWidth="1"/>
    <col min="12546" max="12546" width="7" style="180" customWidth="1"/>
    <col min="12547" max="12547" width="4.5703125" style="180" bestFit="1" customWidth="1"/>
    <col min="12548" max="12548" width="41" style="180" customWidth="1"/>
    <col min="12549" max="12549" width="8.5703125" style="180" customWidth="1"/>
    <col min="12550" max="12550" width="9.42578125" style="180" customWidth="1"/>
    <col min="12551" max="12551" width="10" style="180" customWidth="1"/>
    <col min="12552" max="12552" width="9.5703125" style="180" customWidth="1"/>
    <col min="12553" max="12553" width="9.28515625" style="180" customWidth="1"/>
    <col min="12554" max="12554" width="11.28515625" style="180" customWidth="1"/>
    <col min="12555" max="12555" width="15" style="180" customWidth="1"/>
    <col min="12556" max="12556" width="15.7109375" style="180" customWidth="1"/>
    <col min="12557" max="12557" width="21" style="180" customWidth="1"/>
    <col min="12558" max="12558" width="15.5703125" style="180" customWidth="1"/>
    <col min="12559" max="12800" width="9.140625" style="180"/>
    <col min="12801" max="12801" width="7.28515625" style="180" customWidth="1"/>
    <col min="12802" max="12802" width="7" style="180" customWidth="1"/>
    <col min="12803" max="12803" width="4.5703125" style="180" bestFit="1" customWidth="1"/>
    <col min="12804" max="12804" width="41" style="180" customWidth="1"/>
    <col min="12805" max="12805" width="8.5703125" style="180" customWidth="1"/>
    <col min="12806" max="12806" width="9.42578125" style="180" customWidth="1"/>
    <col min="12807" max="12807" width="10" style="180" customWidth="1"/>
    <col min="12808" max="12808" width="9.5703125" style="180" customWidth="1"/>
    <col min="12809" max="12809" width="9.28515625" style="180" customWidth="1"/>
    <col min="12810" max="12810" width="11.28515625" style="180" customWidth="1"/>
    <col min="12811" max="12811" width="15" style="180" customWidth="1"/>
    <col min="12812" max="12812" width="15.7109375" style="180" customWidth="1"/>
    <col min="12813" max="12813" width="21" style="180" customWidth="1"/>
    <col min="12814" max="12814" width="15.5703125" style="180" customWidth="1"/>
    <col min="12815" max="13056" width="9.140625" style="180"/>
    <col min="13057" max="13057" width="7.28515625" style="180" customWidth="1"/>
    <col min="13058" max="13058" width="7" style="180" customWidth="1"/>
    <col min="13059" max="13059" width="4.5703125" style="180" bestFit="1" customWidth="1"/>
    <col min="13060" max="13060" width="41" style="180" customWidth="1"/>
    <col min="13061" max="13061" width="8.5703125" style="180" customWidth="1"/>
    <col min="13062" max="13062" width="9.42578125" style="180" customWidth="1"/>
    <col min="13063" max="13063" width="10" style="180" customWidth="1"/>
    <col min="13064" max="13064" width="9.5703125" style="180" customWidth="1"/>
    <col min="13065" max="13065" width="9.28515625" style="180" customWidth="1"/>
    <col min="13066" max="13066" width="11.28515625" style="180" customWidth="1"/>
    <col min="13067" max="13067" width="15" style="180" customWidth="1"/>
    <col min="13068" max="13068" width="15.7109375" style="180" customWidth="1"/>
    <col min="13069" max="13069" width="21" style="180" customWidth="1"/>
    <col min="13070" max="13070" width="15.5703125" style="180" customWidth="1"/>
    <col min="13071" max="13312" width="9.140625" style="180"/>
    <col min="13313" max="13313" width="7.28515625" style="180" customWidth="1"/>
    <col min="13314" max="13314" width="7" style="180" customWidth="1"/>
    <col min="13315" max="13315" width="4.5703125" style="180" bestFit="1" customWidth="1"/>
    <col min="13316" max="13316" width="41" style="180" customWidth="1"/>
    <col min="13317" max="13317" width="8.5703125" style="180" customWidth="1"/>
    <col min="13318" max="13318" width="9.42578125" style="180" customWidth="1"/>
    <col min="13319" max="13319" width="10" style="180" customWidth="1"/>
    <col min="13320" max="13320" width="9.5703125" style="180" customWidth="1"/>
    <col min="13321" max="13321" width="9.28515625" style="180" customWidth="1"/>
    <col min="13322" max="13322" width="11.28515625" style="180" customWidth="1"/>
    <col min="13323" max="13323" width="15" style="180" customWidth="1"/>
    <col min="13324" max="13324" width="15.7109375" style="180" customWidth="1"/>
    <col min="13325" max="13325" width="21" style="180" customWidth="1"/>
    <col min="13326" max="13326" width="15.5703125" style="180" customWidth="1"/>
    <col min="13327" max="13568" width="9.140625" style="180"/>
    <col min="13569" max="13569" width="7.28515625" style="180" customWidth="1"/>
    <col min="13570" max="13570" width="7" style="180" customWidth="1"/>
    <col min="13571" max="13571" width="4.5703125" style="180" bestFit="1" customWidth="1"/>
    <col min="13572" max="13572" width="41" style="180" customWidth="1"/>
    <col min="13573" max="13573" width="8.5703125" style="180" customWidth="1"/>
    <col min="13574" max="13574" width="9.42578125" style="180" customWidth="1"/>
    <col min="13575" max="13575" width="10" style="180" customWidth="1"/>
    <col min="13576" max="13576" width="9.5703125" style="180" customWidth="1"/>
    <col min="13577" max="13577" width="9.28515625" style="180" customWidth="1"/>
    <col min="13578" max="13578" width="11.28515625" style="180" customWidth="1"/>
    <col min="13579" max="13579" width="15" style="180" customWidth="1"/>
    <col min="13580" max="13580" width="15.7109375" style="180" customWidth="1"/>
    <col min="13581" max="13581" width="21" style="180" customWidth="1"/>
    <col min="13582" max="13582" width="15.5703125" style="180" customWidth="1"/>
    <col min="13583" max="13824" width="9.140625" style="180"/>
    <col min="13825" max="13825" width="7.28515625" style="180" customWidth="1"/>
    <col min="13826" max="13826" width="7" style="180" customWidth="1"/>
    <col min="13827" max="13827" width="4.5703125" style="180" bestFit="1" customWidth="1"/>
    <col min="13828" max="13828" width="41" style="180" customWidth="1"/>
    <col min="13829" max="13829" width="8.5703125" style="180" customWidth="1"/>
    <col min="13830" max="13830" width="9.42578125" style="180" customWidth="1"/>
    <col min="13831" max="13831" width="10" style="180" customWidth="1"/>
    <col min="13832" max="13832" width="9.5703125" style="180" customWidth="1"/>
    <col min="13833" max="13833" width="9.28515625" style="180" customWidth="1"/>
    <col min="13834" max="13834" width="11.28515625" style="180" customWidth="1"/>
    <col min="13835" max="13835" width="15" style="180" customWidth="1"/>
    <col min="13836" max="13836" width="15.7109375" style="180" customWidth="1"/>
    <col min="13837" max="13837" width="21" style="180" customWidth="1"/>
    <col min="13838" max="13838" width="15.5703125" style="180" customWidth="1"/>
    <col min="13839" max="14080" width="9.140625" style="180"/>
    <col min="14081" max="14081" width="7.28515625" style="180" customWidth="1"/>
    <col min="14082" max="14082" width="7" style="180" customWidth="1"/>
    <col min="14083" max="14083" width="4.5703125" style="180" bestFit="1" customWidth="1"/>
    <col min="14084" max="14084" width="41" style="180" customWidth="1"/>
    <col min="14085" max="14085" width="8.5703125" style="180" customWidth="1"/>
    <col min="14086" max="14086" width="9.42578125" style="180" customWidth="1"/>
    <col min="14087" max="14087" width="10" style="180" customWidth="1"/>
    <col min="14088" max="14088" width="9.5703125" style="180" customWidth="1"/>
    <col min="14089" max="14089" width="9.28515625" style="180" customWidth="1"/>
    <col min="14090" max="14090" width="11.28515625" style="180" customWidth="1"/>
    <col min="14091" max="14091" width="15" style="180" customWidth="1"/>
    <col min="14092" max="14092" width="15.7109375" style="180" customWidth="1"/>
    <col min="14093" max="14093" width="21" style="180" customWidth="1"/>
    <col min="14094" max="14094" width="15.5703125" style="180" customWidth="1"/>
    <col min="14095" max="14336" width="9.140625" style="180"/>
    <col min="14337" max="14337" width="7.28515625" style="180" customWidth="1"/>
    <col min="14338" max="14338" width="7" style="180" customWidth="1"/>
    <col min="14339" max="14339" width="4.5703125" style="180" bestFit="1" customWidth="1"/>
    <col min="14340" max="14340" width="41" style="180" customWidth="1"/>
    <col min="14341" max="14341" width="8.5703125" style="180" customWidth="1"/>
    <col min="14342" max="14342" width="9.42578125" style="180" customWidth="1"/>
    <col min="14343" max="14343" width="10" style="180" customWidth="1"/>
    <col min="14344" max="14344" width="9.5703125" style="180" customWidth="1"/>
    <col min="14345" max="14345" width="9.28515625" style="180" customWidth="1"/>
    <col min="14346" max="14346" width="11.28515625" style="180" customWidth="1"/>
    <col min="14347" max="14347" width="15" style="180" customWidth="1"/>
    <col min="14348" max="14348" width="15.7109375" style="180" customWidth="1"/>
    <col min="14349" max="14349" width="21" style="180" customWidth="1"/>
    <col min="14350" max="14350" width="15.5703125" style="180" customWidth="1"/>
    <col min="14351" max="14592" width="9.140625" style="180"/>
    <col min="14593" max="14593" width="7.28515625" style="180" customWidth="1"/>
    <col min="14594" max="14594" width="7" style="180" customWidth="1"/>
    <col min="14595" max="14595" width="4.5703125" style="180" bestFit="1" customWidth="1"/>
    <col min="14596" max="14596" width="41" style="180" customWidth="1"/>
    <col min="14597" max="14597" width="8.5703125" style="180" customWidth="1"/>
    <col min="14598" max="14598" width="9.42578125" style="180" customWidth="1"/>
    <col min="14599" max="14599" width="10" style="180" customWidth="1"/>
    <col min="14600" max="14600" width="9.5703125" style="180" customWidth="1"/>
    <col min="14601" max="14601" width="9.28515625" style="180" customWidth="1"/>
    <col min="14602" max="14602" width="11.28515625" style="180" customWidth="1"/>
    <col min="14603" max="14603" width="15" style="180" customWidth="1"/>
    <col min="14604" max="14604" width="15.7109375" style="180" customWidth="1"/>
    <col min="14605" max="14605" width="21" style="180" customWidth="1"/>
    <col min="14606" max="14606" width="15.5703125" style="180" customWidth="1"/>
    <col min="14607" max="14848" width="9.140625" style="180"/>
    <col min="14849" max="14849" width="7.28515625" style="180" customWidth="1"/>
    <col min="14850" max="14850" width="7" style="180" customWidth="1"/>
    <col min="14851" max="14851" width="4.5703125" style="180" bestFit="1" customWidth="1"/>
    <col min="14852" max="14852" width="41" style="180" customWidth="1"/>
    <col min="14853" max="14853" width="8.5703125" style="180" customWidth="1"/>
    <col min="14854" max="14854" width="9.42578125" style="180" customWidth="1"/>
    <col min="14855" max="14855" width="10" style="180" customWidth="1"/>
    <col min="14856" max="14856" width="9.5703125" style="180" customWidth="1"/>
    <col min="14857" max="14857" width="9.28515625" style="180" customWidth="1"/>
    <col min="14858" max="14858" width="11.28515625" style="180" customWidth="1"/>
    <col min="14859" max="14859" width="15" style="180" customWidth="1"/>
    <col min="14860" max="14860" width="15.7109375" style="180" customWidth="1"/>
    <col min="14861" max="14861" width="21" style="180" customWidth="1"/>
    <col min="14862" max="14862" width="15.5703125" style="180" customWidth="1"/>
    <col min="14863" max="15104" width="9.140625" style="180"/>
    <col min="15105" max="15105" width="7.28515625" style="180" customWidth="1"/>
    <col min="15106" max="15106" width="7" style="180" customWidth="1"/>
    <col min="15107" max="15107" width="4.5703125" style="180" bestFit="1" customWidth="1"/>
    <col min="15108" max="15108" width="41" style="180" customWidth="1"/>
    <col min="15109" max="15109" width="8.5703125" style="180" customWidth="1"/>
    <col min="15110" max="15110" width="9.42578125" style="180" customWidth="1"/>
    <col min="15111" max="15111" width="10" style="180" customWidth="1"/>
    <col min="15112" max="15112" width="9.5703125" style="180" customWidth="1"/>
    <col min="15113" max="15113" width="9.28515625" style="180" customWidth="1"/>
    <col min="15114" max="15114" width="11.28515625" style="180" customWidth="1"/>
    <col min="15115" max="15115" width="15" style="180" customWidth="1"/>
    <col min="15116" max="15116" width="15.7109375" style="180" customWidth="1"/>
    <col min="15117" max="15117" width="21" style="180" customWidth="1"/>
    <col min="15118" max="15118" width="15.5703125" style="180" customWidth="1"/>
    <col min="15119" max="15360" width="9.140625" style="180"/>
    <col min="15361" max="15361" width="7.28515625" style="180" customWidth="1"/>
    <col min="15362" max="15362" width="7" style="180" customWidth="1"/>
    <col min="15363" max="15363" width="4.5703125" style="180" bestFit="1" customWidth="1"/>
    <col min="15364" max="15364" width="41" style="180" customWidth="1"/>
    <col min="15365" max="15365" width="8.5703125" style="180" customWidth="1"/>
    <col min="15366" max="15366" width="9.42578125" style="180" customWidth="1"/>
    <col min="15367" max="15367" width="10" style="180" customWidth="1"/>
    <col min="15368" max="15368" width="9.5703125" style="180" customWidth="1"/>
    <col min="15369" max="15369" width="9.28515625" style="180" customWidth="1"/>
    <col min="15370" max="15370" width="11.28515625" style="180" customWidth="1"/>
    <col min="15371" max="15371" width="15" style="180" customWidth="1"/>
    <col min="15372" max="15372" width="15.7109375" style="180" customWidth="1"/>
    <col min="15373" max="15373" width="21" style="180" customWidth="1"/>
    <col min="15374" max="15374" width="15.5703125" style="180" customWidth="1"/>
    <col min="15375" max="15616" width="9.140625" style="180"/>
    <col min="15617" max="15617" width="7.28515625" style="180" customWidth="1"/>
    <col min="15618" max="15618" width="7" style="180" customWidth="1"/>
    <col min="15619" max="15619" width="4.5703125" style="180" bestFit="1" customWidth="1"/>
    <col min="15620" max="15620" width="41" style="180" customWidth="1"/>
    <col min="15621" max="15621" width="8.5703125" style="180" customWidth="1"/>
    <col min="15622" max="15622" width="9.42578125" style="180" customWidth="1"/>
    <col min="15623" max="15623" width="10" style="180" customWidth="1"/>
    <col min="15624" max="15624" width="9.5703125" style="180" customWidth="1"/>
    <col min="15625" max="15625" width="9.28515625" style="180" customWidth="1"/>
    <col min="15626" max="15626" width="11.28515625" style="180" customWidth="1"/>
    <col min="15627" max="15627" width="15" style="180" customWidth="1"/>
    <col min="15628" max="15628" width="15.7109375" style="180" customWidth="1"/>
    <col min="15629" max="15629" width="21" style="180" customWidth="1"/>
    <col min="15630" max="15630" width="15.5703125" style="180" customWidth="1"/>
    <col min="15631" max="15872" width="9.140625" style="180"/>
    <col min="15873" max="15873" width="7.28515625" style="180" customWidth="1"/>
    <col min="15874" max="15874" width="7" style="180" customWidth="1"/>
    <col min="15875" max="15875" width="4.5703125" style="180" bestFit="1" customWidth="1"/>
    <col min="15876" max="15876" width="41" style="180" customWidth="1"/>
    <col min="15877" max="15877" width="8.5703125" style="180" customWidth="1"/>
    <col min="15878" max="15878" width="9.42578125" style="180" customWidth="1"/>
    <col min="15879" max="15879" width="10" style="180" customWidth="1"/>
    <col min="15880" max="15880" width="9.5703125" style="180" customWidth="1"/>
    <col min="15881" max="15881" width="9.28515625" style="180" customWidth="1"/>
    <col min="15882" max="15882" width="11.28515625" style="180" customWidth="1"/>
    <col min="15883" max="15883" width="15" style="180" customWidth="1"/>
    <col min="15884" max="15884" width="15.7109375" style="180" customWidth="1"/>
    <col min="15885" max="15885" width="21" style="180" customWidth="1"/>
    <col min="15886" max="15886" width="15.5703125" style="180" customWidth="1"/>
    <col min="15887" max="16128" width="9.140625" style="180"/>
    <col min="16129" max="16129" width="7.28515625" style="180" customWidth="1"/>
    <col min="16130" max="16130" width="7" style="180" customWidth="1"/>
    <col min="16131" max="16131" width="4.5703125" style="180" bestFit="1" customWidth="1"/>
    <col min="16132" max="16132" width="41" style="180" customWidth="1"/>
    <col min="16133" max="16133" width="8.5703125" style="180" customWidth="1"/>
    <col min="16134" max="16134" width="9.42578125" style="180" customWidth="1"/>
    <col min="16135" max="16135" width="10" style="180" customWidth="1"/>
    <col min="16136" max="16136" width="9.5703125" style="180" customWidth="1"/>
    <col min="16137" max="16137" width="9.28515625" style="180" customWidth="1"/>
    <col min="16138" max="16138" width="11.28515625" style="180" customWidth="1"/>
    <col min="16139" max="16139" width="15" style="180" customWidth="1"/>
    <col min="16140" max="16140" width="15.7109375" style="180" customWidth="1"/>
    <col min="16141" max="16141" width="21" style="180" customWidth="1"/>
    <col min="16142" max="16142" width="15.5703125" style="180" customWidth="1"/>
    <col min="16143" max="16384" width="9.140625" style="180"/>
  </cols>
  <sheetData>
    <row r="1" spans="1:15" x14ac:dyDescent="0.25">
      <c r="A1" s="2" t="s">
        <v>0</v>
      </c>
      <c r="D1" s="3"/>
      <c r="E1" s="1"/>
      <c r="F1" s="3"/>
      <c r="G1" s="3"/>
      <c r="H1" s="3"/>
      <c r="K1" s="3"/>
      <c r="L1" s="3"/>
      <c r="M1" s="3"/>
    </row>
    <row r="2" spans="1:15" x14ac:dyDescent="0.25">
      <c r="A2" s="2"/>
      <c r="D2" s="3"/>
      <c r="E2" s="1"/>
      <c r="F2" s="3"/>
      <c r="G2" s="3"/>
      <c r="H2" s="3"/>
      <c r="K2" s="3"/>
      <c r="L2" s="3"/>
      <c r="M2" s="3"/>
    </row>
    <row r="3" spans="1:15" ht="18.75" x14ac:dyDescent="0.3">
      <c r="A3" s="8" t="s">
        <v>1</v>
      </c>
      <c r="B3" s="9"/>
      <c r="C3" s="243"/>
      <c r="D3" s="68"/>
      <c r="E3" s="68"/>
      <c r="F3" s="2"/>
      <c r="G3" s="2"/>
      <c r="H3" s="69"/>
      <c r="I3" s="186"/>
      <c r="J3" s="186"/>
      <c r="N3" s="184"/>
    </row>
    <row r="4" spans="1:15" ht="18.75" x14ac:dyDescent="0.3">
      <c r="A4" s="14"/>
      <c r="B4" s="68"/>
      <c r="C4" s="2"/>
      <c r="D4" s="2"/>
      <c r="E4" s="69"/>
      <c r="F4" s="2"/>
      <c r="G4" s="2"/>
      <c r="H4" s="70"/>
    </row>
    <row r="5" spans="1:15" ht="18.75" customHeight="1" x14ac:dyDescent="0.3">
      <c r="A5" s="244" t="s">
        <v>35</v>
      </c>
      <c r="B5" s="245"/>
      <c r="C5" s="246"/>
      <c r="D5" s="246"/>
      <c r="E5" s="94"/>
      <c r="F5" s="247"/>
      <c r="G5" s="247"/>
      <c r="H5" s="248"/>
      <c r="I5" s="248"/>
      <c r="J5" s="249"/>
      <c r="K5" s="250"/>
      <c r="L5" s="250"/>
      <c r="M5" s="250"/>
      <c r="N5" s="250"/>
    </row>
    <row r="6" spans="1:15" ht="19.5" customHeight="1" thickBot="1" x14ac:dyDescent="0.35">
      <c r="A6" s="350" t="s">
        <v>203</v>
      </c>
      <c r="B6" s="251"/>
      <c r="C6" s="247"/>
      <c r="D6" s="247"/>
      <c r="E6" s="94"/>
      <c r="F6" s="247"/>
      <c r="G6" s="247"/>
      <c r="H6" s="248"/>
      <c r="I6" s="248"/>
      <c r="J6" s="250"/>
      <c r="K6" s="250"/>
      <c r="L6" s="250"/>
      <c r="M6" s="250"/>
      <c r="N6" s="250"/>
    </row>
    <row r="7" spans="1:15" ht="45.75" thickBot="1" x14ac:dyDescent="0.3">
      <c r="A7" s="23" t="s">
        <v>2</v>
      </c>
      <c r="B7" s="23" t="s">
        <v>3</v>
      </c>
      <c r="C7" s="23" t="s">
        <v>4</v>
      </c>
      <c r="D7" s="23" t="s">
        <v>5</v>
      </c>
      <c r="E7" s="23" t="s">
        <v>6</v>
      </c>
      <c r="F7" s="23" t="s">
        <v>7</v>
      </c>
      <c r="G7" s="23" t="s">
        <v>8</v>
      </c>
      <c r="H7" s="23" t="s">
        <v>9</v>
      </c>
      <c r="I7" s="24" t="s">
        <v>10</v>
      </c>
      <c r="J7" s="25" t="s">
        <v>11</v>
      </c>
      <c r="K7" s="23" t="s">
        <v>12</v>
      </c>
      <c r="L7" s="23" t="s">
        <v>13</v>
      </c>
      <c r="M7" s="23" t="s">
        <v>14</v>
      </c>
      <c r="N7" s="23" t="s">
        <v>15</v>
      </c>
    </row>
    <row r="8" spans="1:15" x14ac:dyDescent="0.25">
      <c r="A8" s="71">
        <v>80015</v>
      </c>
      <c r="B8" s="252"/>
      <c r="C8" s="27" t="s">
        <v>16</v>
      </c>
      <c r="D8" s="156" t="s">
        <v>255</v>
      </c>
      <c r="E8" s="72" t="s">
        <v>17</v>
      </c>
      <c r="F8" s="73">
        <v>1500</v>
      </c>
      <c r="G8" s="74">
        <v>0</v>
      </c>
      <c r="H8" s="32">
        <v>9.5</v>
      </c>
      <c r="I8" s="253">
        <f t="shared" ref="I8:I42" si="0">G8*((100+H8)/100)</f>
        <v>0</v>
      </c>
      <c r="J8" s="253">
        <f t="shared" ref="J8:J42" si="1">F8*G8</f>
        <v>0</v>
      </c>
      <c r="K8" s="253">
        <f t="shared" ref="K8:K42" si="2">F8*I8</f>
        <v>0</v>
      </c>
      <c r="L8" s="253"/>
      <c r="M8" s="253"/>
      <c r="N8" s="34"/>
      <c r="O8" s="176"/>
    </row>
    <row r="9" spans="1:15" x14ac:dyDescent="0.25">
      <c r="A9" s="75">
        <v>80019</v>
      </c>
      <c r="B9" s="37"/>
      <c r="C9" s="38" t="s">
        <v>18</v>
      </c>
      <c r="D9" s="28" t="s">
        <v>256</v>
      </c>
      <c r="E9" s="76" t="s">
        <v>17</v>
      </c>
      <c r="F9" s="78">
        <v>1</v>
      </c>
      <c r="G9" s="77">
        <v>0</v>
      </c>
      <c r="H9" s="32">
        <v>9.5</v>
      </c>
      <c r="I9" s="253">
        <f t="shared" si="0"/>
        <v>0</v>
      </c>
      <c r="J9" s="253">
        <f t="shared" si="1"/>
        <v>0</v>
      </c>
      <c r="K9" s="253">
        <f t="shared" si="2"/>
        <v>0</v>
      </c>
      <c r="L9" s="253"/>
      <c r="M9" s="253"/>
      <c r="N9" s="41"/>
      <c r="O9" s="176"/>
    </row>
    <row r="10" spans="1:15" x14ac:dyDescent="0.25">
      <c r="A10" s="75">
        <v>80021</v>
      </c>
      <c r="B10" s="37"/>
      <c r="C10" s="27" t="s">
        <v>19</v>
      </c>
      <c r="D10" s="28" t="s">
        <v>257</v>
      </c>
      <c r="E10" s="76" t="s">
        <v>17</v>
      </c>
      <c r="F10" s="78">
        <v>10</v>
      </c>
      <c r="G10" s="77">
        <v>0</v>
      </c>
      <c r="H10" s="32">
        <v>9.5</v>
      </c>
      <c r="I10" s="253">
        <f t="shared" si="0"/>
        <v>0</v>
      </c>
      <c r="J10" s="253">
        <f t="shared" si="1"/>
        <v>0</v>
      </c>
      <c r="K10" s="253">
        <f t="shared" si="2"/>
        <v>0</v>
      </c>
      <c r="L10" s="253"/>
      <c r="M10" s="253"/>
      <c r="N10" s="41"/>
      <c r="O10" s="176"/>
    </row>
    <row r="11" spans="1:15" x14ac:dyDescent="0.25">
      <c r="A11" s="75">
        <v>80022</v>
      </c>
      <c r="B11" s="37"/>
      <c r="C11" s="38" t="s">
        <v>20</v>
      </c>
      <c r="D11" s="28" t="s">
        <v>258</v>
      </c>
      <c r="E11" s="76" t="s">
        <v>17</v>
      </c>
      <c r="F11" s="78">
        <v>5</v>
      </c>
      <c r="G11" s="77">
        <v>0</v>
      </c>
      <c r="H11" s="32">
        <v>9.5</v>
      </c>
      <c r="I11" s="253">
        <f t="shared" si="0"/>
        <v>0</v>
      </c>
      <c r="J11" s="253">
        <f t="shared" si="1"/>
        <v>0</v>
      </c>
      <c r="K11" s="253">
        <f t="shared" si="2"/>
        <v>0</v>
      </c>
      <c r="L11" s="253"/>
      <c r="M11" s="253"/>
      <c r="N11" s="41"/>
      <c r="O11" s="176"/>
    </row>
    <row r="12" spans="1:15" x14ac:dyDescent="0.25">
      <c r="A12" s="75">
        <v>80023</v>
      </c>
      <c r="B12" s="37"/>
      <c r="C12" s="27" t="s">
        <v>21</v>
      </c>
      <c r="D12" s="28" t="s">
        <v>259</v>
      </c>
      <c r="E12" s="76" t="s">
        <v>17</v>
      </c>
      <c r="F12" s="78">
        <v>10</v>
      </c>
      <c r="G12" s="77">
        <v>0</v>
      </c>
      <c r="H12" s="32">
        <v>9.5</v>
      </c>
      <c r="I12" s="253">
        <f t="shared" si="0"/>
        <v>0</v>
      </c>
      <c r="J12" s="253">
        <f t="shared" si="1"/>
        <v>0</v>
      </c>
      <c r="K12" s="253">
        <f t="shared" si="2"/>
        <v>0</v>
      </c>
      <c r="L12" s="253"/>
      <c r="M12" s="253"/>
      <c r="N12" s="41"/>
      <c r="O12" s="176"/>
    </row>
    <row r="13" spans="1:15" x14ac:dyDescent="0.25">
      <c r="A13" s="75">
        <v>80026</v>
      </c>
      <c r="B13" s="37"/>
      <c r="C13" s="38" t="s">
        <v>22</v>
      </c>
      <c r="D13" s="156" t="s">
        <v>260</v>
      </c>
      <c r="E13" s="117" t="s">
        <v>36</v>
      </c>
      <c r="F13" s="78">
        <v>5</v>
      </c>
      <c r="G13" s="77">
        <v>0</v>
      </c>
      <c r="H13" s="32">
        <v>9.5</v>
      </c>
      <c r="I13" s="253">
        <f t="shared" si="0"/>
        <v>0</v>
      </c>
      <c r="J13" s="253">
        <f t="shared" si="1"/>
        <v>0</v>
      </c>
      <c r="K13" s="253">
        <f t="shared" si="2"/>
        <v>0</v>
      </c>
      <c r="L13" s="253"/>
      <c r="M13" s="253"/>
      <c r="N13" s="41"/>
      <c r="O13" s="176"/>
    </row>
    <row r="14" spans="1:15" x14ac:dyDescent="0.25">
      <c r="A14" s="75">
        <v>80029</v>
      </c>
      <c r="B14" s="37"/>
      <c r="C14" s="27" t="s">
        <v>24</v>
      </c>
      <c r="D14" s="28" t="s">
        <v>261</v>
      </c>
      <c r="E14" s="76" t="s">
        <v>17</v>
      </c>
      <c r="F14" s="78">
        <v>50</v>
      </c>
      <c r="G14" s="77">
        <v>0</v>
      </c>
      <c r="H14" s="32">
        <v>9.5</v>
      </c>
      <c r="I14" s="253">
        <f t="shared" si="0"/>
        <v>0</v>
      </c>
      <c r="J14" s="253">
        <f t="shared" si="1"/>
        <v>0</v>
      </c>
      <c r="K14" s="253">
        <f t="shared" si="2"/>
        <v>0</v>
      </c>
      <c r="L14" s="253"/>
      <c r="M14" s="253"/>
      <c r="N14" s="41"/>
      <c r="O14" s="176"/>
    </row>
    <row r="15" spans="1:15" x14ac:dyDescent="0.25">
      <c r="A15" s="75">
        <v>80032</v>
      </c>
      <c r="B15" s="37"/>
      <c r="C15" s="38" t="s">
        <v>25</v>
      </c>
      <c r="D15" s="28" t="s">
        <v>262</v>
      </c>
      <c r="E15" s="223" t="s">
        <v>36</v>
      </c>
      <c r="F15" s="79">
        <v>1200</v>
      </c>
      <c r="G15" s="77">
        <v>0</v>
      </c>
      <c r="H15" s="32">
        <v>9.5</v>
      </c>
      <c r="I15" s="253">
        <f t="shared" si="0"/>
        <v>0</v>
      </c>
      <c r="J15" s="253">
        <f t="shared" si="1"/>
        <v>0</v>
      </c>
      <c r="K15" s="253">
        <f t="shared" si="2"/>
        <v>0</v>
      </c>
      <c r="L15" s="253"/>
      <c r="M15" s="253"/>
      <c r="N15" s="41"/>
      <c r="O15" s="176"/>
    </row>
    <row r="16" spans="1:15" x14ac:dyDescent="0.25">
      <c r="A16" s="75">
        <v>80033</v>
      </c>
      <c r="B16" s="37"/>
      <c r="C16" s="27" t="s">
        <v>27</v>
      </c>
      <c r="D16" s="225" t="s">
        <v>263</v>
      </c>
      <c r="E16" s="76" t="s">
        <v>17</v>
      </c>
      <c r="F16" s="78">
        <v>600</v>
      </c>
      <c r="G16" s="77">
        <v>0</v>
      </c>
      <c r="H16" s="32">
        <v>22</v>
      </c>
      <c r="I16" s="253">
        <f t="shared" si="0"/>
        <v>0</v>
      </c>
      <c r="J16" s="253">
        <f t="shared" si="1"/>
        <v>0</v>
      </c>
      <c r="K16" s="253">
        <f t="shared" si="2"/>
        <v>0</v>
      </c>
      <c r="L16" s="253"/>
      <c r="M16" s="253"/>
      <c r="N16" s="41"/>
      <c r="O16" s="176"/>
    </row>
    <row r="17" spans="1:15" x14ac:dyDescent="0.25">
      <c r="A17" s="75">
        <v>80034</v>
      </c>
      <c r="B17" s="37"/>
      <c r="C17" s="38" t="s">
        <v>29</v>
      </c>
      <c r="D17" s="156" t="s">
        <v>264</v>
      </c>
      <c r="E17" s="223" t="s">
        <v>17</v>
      </c>
      <c r="F17" s="78">
        <v>5</v>
      </c>
      <c r="G17" s="77">
        <v>0</v>
      </c>
      <c r="H17" s="32">
        <v>9.5</v>
      </c>
      <c r="I17" s="253">
        <f t="shared" si="0"/>
        <v>0</v>
      </c>
      <c r="J17" s="253">
        <f t="shared" si="1"/>
        <v>0</v>
      </c>
      <c r="K17" s="253">
        <f t="shared" si="2"/>
        <v>0</v>
      </c>
      <c r="L17" s="253"/>
      <c r="M17" s="253"/>
      <c r="N17" s="41"/>
      <c r="O17" s="176"/>
    </row>
    <row r="18" spans="1:15" x14ac:dyDescent="0.25">
      <c r="A18" s="75">
        <v>80038</v>
      </c>
      <c r="B18" s="37"/>
      <c r="C18" s="27" t="s">
        <v>37</v>
      </c>
      <c r="D18" s="156" t="s">
        <v>265</v>
      </c>
      <c r="E18" s="76" t="s">
        <v>17</v>
      </c>
      <c r="F18" s="78">
        <v>50</v>
      </c>
      <c r="G18" s="77">
        <v>0</v>
      </c>
      <c r="H18" s="32">
        <v>9.5</v>
      </c>
      <c r="I18" s="253">
        <f t="shared" si="0"/>
        <v>0</v>
      </c>
      <c r="J18" s="253">
        <f t="shared" si="1"/>
        <v>0</v>
      </c>
      <c r="K18" s="253">
        <f t="shared" si="2"/>
        <v>0</v>
      </c>
      <c r="L18" s="253"/>
      <c r="M18" s="253"/>
      <c r="N18" s="41"/>
      <c r="O18" s="176"/>
    </row>
    <row r="19" spans="1:15" x14ac:dyDescent="0.25">
      <c r="A19" s="75">
        <v>80039</v>
      </c>
      <c r="B19" s="37"/>
      <c r="C19" s="38" t="s">
        <v>38</v>
      </c>
      <c r="D19" s="254" t="s">
        <v>266</v>
      </c>
      <c r="E19" s="76" t="s">
        <v>17</v>
      </c>
      <c r="F19" s="78">
        <v>200</v>
      </c>
      <c r="G19" s="77">
        <v>0</v>
      </c>
      <c r="H19" s="32">
        <v>22</v>
      </c>
      <c r="I19" s="253">
        <f t="shared" si="0"/>
        <v>0</v>
      </c>
      <c r="J19" s="253">
        <f t="shared" si="1"/>
        <v>0</v>
      </c>
      <c r="K19" s="253">
        <f t="shared" si="2"/>
        <v>0</v>
      </c>
      <c r="L19" s="253"/>
      <c r="M19" s="253"/>
      <c r="N19" s="41"/>
      <c r="O19" s="176"/>
    </row>
    <row r="20" spans="1:15" x14ac:dyDescent="0.25">
      <c r="A20" s="75">
        <v>80150</v>
      </c>
      <c r="B20" s="37"/>
      <c r="C20" s="27" t="s">
        <v>39</v>
      </c>
      <c r="D20" s="254" t="s">
        <v>267</v>
      </c>
      <c r="E20" s="76" t="s">
        <v>17</v>
      </c>
      <c r="F20" s="78">
        <v>20</v>
      </c>
      <c r="G20" s="77">
        <v>0</v>
      </c>
      <c r="H20" s="32">
        <v>22</v>
      </c>
      <c r="I20" s="253">
        <f t="shared" si="0"/>
        <v>0</v>
      </c>
      <c r="J20" s="253">
        <f t="shared" si="1"/>
        <v>0</v>
      </c>
      <c r="K20" s="253">
        <f t="shared" si="2"/>
        <v>0</v>
      </c>
      <c r="L20" s="253"/>
      <c r="M20" s="253"/>
      <c r="N20" s="41"/>
      <c r="O20" s="176"/>
    </row>
    <row r="21" spans="1:15" x14ac:dyDescent="0.25">
      <c r="A21" s="75">
        <v>80246</v>
      </c>
      <c r="B21" s="37"/>
      <c r="C21" s="38" t="s">
        <v>40</v>
      </c>
      <c r="D21" s="254" t="s">
        <v>268</v>
      </c>
      <c r="E21" s="255" t="s">
        <v>36</v>
      </c>
      <c r="F21" s="78">
        <v>20</v>
      </c>
      <c r="G21" s="77">
        <v>0</v>
      </c>
      <c r="H21" s="32">
        <v>22</v>
      </c>
      <c r="I21" s="253">
        <f t="shared" si="0"/>
        <v>0</v>
      </c>
      <c r="J21" s="253">
        <f t="shared" si="1"/>
        <v>0</v>
      </c>
      <c r="K21" s="253">
        <f t="shared" si="2"/>
        <v>0</v>
      </c>
      <c r="L21" s="253"/>
      <c r="M21" s="253"/>
      <c r="N21" s="41"/>
      <c r="O21" s="176"/>
    </row>
    <row r="22" spans="1:15" x14ac:dyDescent="0.25">
      <c r="A22" s="75">
        <v>80331</v>
      </c>
      <c r="B22" s="37"/>
      <c r="C22" s="27" t="s">
        <v>41</v>
      </c>
      <c r="D22" s="254" t="s">
        <v>269</v>
      </c>
      <c r="E22" s="76" t="s">
        <v>17</v>
      </c>
      <c r="F22" s="78">
        <v>20</v>
      </c>
      <c r="G22" s="77">
        <v>0</v>
      </c>
      <c r="H22" s="32">
        <v>22</v>
      </c>
      <c r="I22" s="253">
        <f t="shared" si="0"/>
        <v>0</v>
      </c>
      <c r="J22" s="253">
        <f t="shared" si="1"/>
        <v>0</v>
      </c>
      <c r="K22" s="253">
        <f t="shared" si="2"/>
        <v>0</v>
      </c>
      <c r="L22" s="253"/>
      <c r="M22" s="253"/>
      <c r="N22" s="41"/>
      <c r="O22" s="176"/>
    </row>
    <row r="23" spans="1:15" x14ac:dyDescent="0.25">
      <c r="A23" s="75">
        <v>80189</v>
      </c>
      <c r="B23" s="37"/>
      <c r="C23" s="38" t="s">
        <v>42</v>
      </c>
      <c r="D23" s="156" t="s">
        <v>43</v>
      </c>
      <c r="E23" s="223" t="s">
        <v>17</v>
      </c>
      <c r="F23" s="78">
        <v>20</v>
      </c>
      <c r="G23" s="77">
        <v>0</v>
      </c>
      <c r="H23" s="32">
        <v>22</v>
      </c>
      <c r="I23" s="253">
        <f t="shared" si="0"/>
        <v>0</v>
      </c>
      <c r="J23" s="253">
        <f t="shared" si="1"/>
        <v>0</v>
      </c>
      <c r="K23" s="253">
        <f t="shared" si="2"/>
        <v>0</v>
      </c>
      <c r="L23" s="253"/>
      <c r="M23" s="253"/>
      <c r="N23" s="41"/>
      <c r="O23" s="176"/>
    </row>
    <row r="24" spans="1:15" x14ac:dyDescent="0.25">
      <c r="A24" s="75">
        <v>80190</v>
      </c>
      <c r="B24" s="37"/>
      <c r="C24" s="27" t="s">
        <v>44</v>
      </c>
      <c r="D24" s="156" t="s">
        <v>270</v>
      </c>
      <c r="E24" s="223" t="s">
        <v>17</v>
      </c>
      <c r="F24" s="78">
        <v>5</v>
      </c>
      <c r="G24" s="77">
        <v>0</v>
      </c>
      <c r="H24" s="32">
        <v>22</v>
      </c>
      <c r="I24" s="253">
        <f t="shared" si="0"/>
        <v>0</v>
      </c>
      <c r="J24" s="253">
        <f t="shared" si="1"/>
        <v>0</v>
      </c>
      <c r="K24" s="253">
        <f t="shared" si="2"/>
        <v>0</v>
      </c>
      <c r="L24" s="253"/>
      <c r="M24" s="253"/>
      <c r="N24" s="41"/>
      <c r="O24" s="176"/>
    </row>
    <row r="25" spans="1:15" x14ac:dyDescent="0.25">
      <c r="A25" s="75">
        <v>80191</v>
      </c>
      <c r="B25" s="37"/>
      <c r="C25" s="38" t="s">
        <v>45</v>
      </c>
      <c r="D25" s="156" t="s">
        <v>271</v>
      </c>
      <c r="E25" s="76" t="s">
        <v>17</v>
      </c>
      <c r="F25" s="78">
        <v>6</v>
      </c>
      <c r="G25" s="77">
        <v>0</v>
      </c>
      <c r="H25" s="32">
        <v>22</v>
      </c>
      <c r="I25" s="253">
        <f t="shared" si="0"/>
        <v>0</v>
      </c>
      <c r="J25" s="253">
        <f t="shared" si="1"/>
        <v>0</v>
      </c>
      <c r="K25" s="253">
        <f t="shared" si="2"/>
        <v>0</v>
      </c>
      <c r="L25" s="253"/>
      <c r="M25" s="253"/>
      <c r="N25" s="41"/>
      <c r="O25" s="176"/>
    </row>
    <row r="26" spans="1:15" x14ac:dyDescent="0.25">
      <c r="A26" s="75">
        <v>80192</v>
      </c>
      <c r="B26" s="37"/>
      <c r="C26" s="27" t="s">
        <v>46</v>
      </c>
      <c r="D26" s="156" t="s">
        <v>272</v>
      </c>
      <c r="E26" s="76" t="s">
        <v>17</v>
      </c>
      <c r="F26" s="78">
        <v>5</v>
      </c>
      <c r="G26" s="77">
        <v>0</v>
      </c>
      <c r="H26" s="32">
        <v>22</v>
      </c>
      <c r="I26" s="253">
        <f t="shared" si="0"/>
        <v>0</v>
      </c>
      <c r="J26" s="253">
        <f t="shared" si="1"/>
        <v>0</v>
      </c>
      <c r="K26" s="253">
        <f t="shared" si="2"/>
        <v>0</v>
      </c>
      <c r="L26" s="253"/>
      <c r="M26" s="253"/>
      <c r="N26" s="41"/>
    </row>
    <row r="27" spans="1:15" x14ac:dyDescent="0.25">
      <c r="A27" s="75">
        <v>80252</v>
      </c>
      <c r="B27" s="37"/>
      <c r="C27" s="38" t="s">
        <v>47</v>
      </c>
      <c r="D27" s="254" t="s">
        <v>273</v>
      </c>
      <c r="E27" s="76" t="s">
        <v>36</v>
      </c>
      <c r="F27" s="78">
        <v>30</v>
      </c>
      <c r="G27" s="77">
        <v>0</v>
      </c>
      <c r="H27" s="32">
        <v>9.5</v>
      </c>
      <c r="I27" s="253">
        <f t="shared" si="0"/>
        <v>0</v>
      </c>
      <c r="J27" s="253">
        <f t="shared" si="1"/>
        <v>0</v>
      </c>
      <c r="K27" s="253">
        <f t="shared" si="2"/>
        <v>0</v>
      </c>
      <c r="L27" s="253"/>
      <c r="M27" s="253"/>
      <c r="N27" s="41"/>
    </row>
    <row r="28" spans="1:15" x14ac:dyDescent="0.25">
      <c r="A28" s="75">
        <v>80265</v>
      </c>
      <c r="B28" s="37"/>
      <c r="C28" s="27" t="s">
        <v>48</v>
      </c>
      <c r="D28" s="28" t="s">
        <v>49</v>
      </c>
      <c r="E28" s="76" t="s">
        <v>17</v>
      </c>
      <c r="F28" s="78">
        <v>20</v>
      </c>
      <c r="G28" s="77">
        <v>0</v>
      </c>
      <c r="H28" s="32">
        <v>9.5</v>
      </c>
      <c r="I28" s="253">
        <f t="shared" si="0"/>
        <v>0</v>
      </c>
      <c r="J28" s="253">
        <f t="shared" si="1"/>
        <v>0</v>
      </c>
      <c r="K28" s="253">
        <f t="shared" si="2"/>
        <v>0</v>
      </c>
      <c r="L28" s="253"/>
      <c r="M28" s="253"/>
      <c r="N28" s="41"/>
    </row>
    <row r="29" spans="1:15" x14ac:dyDescent="0.25">
      <c r="A29" s="75">
        <v>80269</v>
      </c>
      <c r="B29" s="37"/>
      <c r="C29" s="38" t="s">
        <v>50</v>
      </c>
      <c r="D29" s="156" t="s">
        <v>52</v>
      </c>
      <c r="E29" s="76" t="s">
        <v>17</v>
      </c>
      <c r="F29" s="78">
        <v>3</v>
      </c>
      <c r="G29" s="77">
        <v>0</v>
      </c>
      <c r="H29" s="32">
        <v>9.5</v>
      </c>
      <c r="I29" s="253">
        <f t="shared" si="0"/>
        <v>0</v>
      </c>
      <c r="J29" s="253">
        <f t="shared" si="1"/>
        <v>0</v>
      </c>
      <c r="K29" s="253">
        <f t="shared" si="2"/>
        <v>0</v>
      </c>
      <c r="L29" s="253"/>
      <c r="M29" s="253"/>
      <c r="N29" s="41"/>
    </row>
    <row r="30" spans="1:15" x14ac:dyDescent="0.25">
      <c r="A30" s="75">
        <v>80270</v>
      </c>
      <c r="B30" s="37"/>
      <c r="C30" s="27" t="s">
        <v>51</v>
      </c>
      <c r="D30" s="156" t="s">
        <v>274</v>
      </c>
      <c r="E30" s="76" t="s">
        <v>17</v>
      </c>
      <c r="F30" s="78">
        <v>100</v>
      </c>
      <c r="G30" s="77">
        <v>0</v>
      </c>
      <c r="H30" s="32">
        <v>9.5</v>
      </c>
      <c r="I30" s="253">
        <f t="shared" si="0"/>
        <v>0</v>
      </c>
      <c r="J30" s="253">
        <f t="shared" si="1"/>
        <v>0</v>
      </c>
      <c r="K30" s="253">
        <f t="shared" si="2"/>
        <v>0</v>
      </c>
      <c r="L30" s="253"/>
      <c r="M30" s="253"/>
      <c r="N30" s="41"/>
    </row>
    <row r="31" spans="1:15" x14ac:dyDescent="0.25">
      <c r="A31" s="80">
        <v>80322</v>
      </c>
      <c r="B31" s="37"/>
      <c r="C31" s="38" t="s">
        <v>53</v>
      </c>
      <c r="D31" s="256" t="s">
        <v>275</v>
      </c>
      <c r="E31" s="255" t="s">
        <v>36</v>
      </c>
      <c r="F31" s="78">
        <v>3</v>
      </c>
      <c r="G31" s="77">
        <v>0</v>
      </c>
      <c r="H31" s="32">
        <v>22</v>
      </c>
      <c r="I31" s="253">
        <f t="shared" si="0"/>
        <v>0</v>
      </c>
      <c r="J31" s="253">
        <f t="shared" si="1"/>
        <v>0</v>
      </c>
      <c r="K31" s="253">
        <f t="shared" si="2"/>
        <v>0</v>
      </c>
      <c r="L31" s="253"/>
      <c r="M31" s="253"/>
      <c r="N31" s="41"/>
    </row>
    <row r="32" spans="1:15" x14ac:dyDescent="0.25">
      <c r="A32" s="75">
        <v>80323</v>
      </c>
      <c r="B32" s="81"/>
      <c r="C32" s="27" t="s">
        <v>54</v>
      </c>
      <c r="D32" s="256" t="s">
        <v>276</v>
      </c>
      <c r="E32" s="76" t="s">
        <v>36</v>
      </c>
      <c r="F32" s="78">
        <v>10</v>
      </c>
      <c r="G32" s="77">
        <v>0</v>
      </c>
      <c r="H32" s="32">
        <v>9.5</v>
      </c>
      <c r="I32" s="253">
        <f t="shared" si="0"/>
        <v>0</v>
      </c>
      <c r="J32" s="253">
        <f t="shared" si="1"/>
        <v>0</v>
      </c>
      <c r="K32" s="253">
        <f t="shared" si="2"/>
        <v>0</v>
      </c>
      <c r="L32" s="253"/>
      <c r="M32" s="253"/>
      <c r="N32" s="41"/>
    </row>
    <row r="33" spans="1:15" x14ac:dyDescent="0.25">
      <c r="A33" s="75">
        <v>79974</v>
      </c>
      <c r="B33" s="81"/>
      <c r="C33" s="38" t="s">
        <v>55</v>
      </c>
      <c r="D33" s="224" t="s">
        <v>277</v>
      </c>
      <c r="E33" s="255" t="s">
        <v>17</v>
      </c>
      <c r="F33" s="78">
        <v>50</v>
      </c>
      <c r="G33" s="77">
        <v>0</v>
      </c>
      <c r="H33" s="32">
        <v>9.5</v>
      </c>
      <c r="I33" s="253">
        <f t="shared" si="0"/>
        <v>0</v>
      </c>
      <c r="J33" s="253">
        <f t="shared" si="1"/>
        <v>0</v>
      </c>
      <c r="K33" s="253">
        <f t="shared" si="2"/>
        <v>0</v>
      </c>
      <c r="L33" s="253"/>
      <c r="M33" s="253"/>
      <c r="N33" s="41"/>
    </row>
    <row r="34" spans="1:15" x14ac:dyDescent="0.25">
      <c r="A34" s="75">
        <v>80409</v>
      </c>
      <c r="B34" s="81"/>
      <c r="C34" s="27" t="s">
        <v>56</v>
      </c>
      <c r="D34" s="256" t="s">
        <v>278</v>
      </c>
      <c r="E34" s="255" t="s">
        <v>17</v>
      </c>
      <c r="F34" s="78">
        <v>10</v>
      </c>
      <c r="G34" s="77">
        <v>0</v>
      </c>
      <c r="H34" s="32">
        <v>9.5</v>
      </c>
      <c r="I34" s="253">
        <f t="shared" si="0"/>
        <v>0</v>
      </c>
      <c r="J34" s="253">
        <f t="shared" si="1"/>
        <v>0</v>
      </c>
      <c r="K34" s="253">
        <f t="shared" si="2"/>
        <v>0</v>
      </c>
      <c r="L34" s="253"/>
      <c r="M34" s="253"/>
      <c r="N34" s="41"/>
    </row>
    <row r="35" spans="1:15" x14ac:dyDescent="0.25">
      <c r="A35" s="75">
        <v>80392</v>
      </c>
      <c r="B35" s="81"/>
      <c r="C35" s="38" t="s">
        <v>82</v>
      </c>
      <c r="D35" s="256" t="s">
        <v>201</v>
      </c>
      <c r="E35" s="255" t="s">
        <v>17</v>
      </c>
      <c r="F35" s="78">
        <v>10</v>
      </c>
      <c r="G35" s="77">
        <v>0</v>
      </c>
      <c r="H35" s="32">
        <v>22</v>
      </c>
      <c r="I35" s="253">
        <f t="shared" si="0"/>
        <v>0</v>
      </c>
      <c r="J35" s="253">
        <f t="shared" si="1"/>
        <v>0</v>
      </c>
      <c r="K35" s="253">
        <f t="shared" si="2"/>
        <v>0</v>
      </c>
      <c r="L35" s="253"/>
      <c r="M35" s="253"/>
      <c r="N35" s="41"/>
    </row>
    <row r="36" spans="1:15" x14ac:dyDescent="0.25">
      <c r="A36" s="75"/>
      <c r="B36" s="81"/>
      <c r="C36" s="27" t="s">
        <v>83</v>
      </c>
      <c r="D36" s="256" t="s">
        <v>279</v>
      </c>
      <c r="E36" s="255" t="s">
        <v>17</v>
      </c>
      <c r="F36" s="78">
        <v>50</v>
      </c>
      <c r="G36" s="77">
        <v>0</v>
      </c>
      <c r="H36" s="32">
        <v>9.5</v>
      </c>
      <c r="I36" s="253">
        <f t="shared" si="0"/>
        <v>0</v>
      </c>
      <c r="J36" s="253">
        <f t="shared" si="1"/>
        <v>0</v>
      </c>
      <c r="K36" s="253">
        <f t="shared" si="2"/>
        <v>0</v>
      </c>
      <c r="L36" s="253"/>
      <c r="M36" s="253"/>
      <c r="N36" s="41"/>
    </row>
    <row r="37" spans="1:15" x14ac:dyDescent="0.25">
      <c r="A37" s="75"/>
      <c r="B37" s="81"/>
      <c r="C37" s="38" t="s">
        <v>85</v>
      </c>
      <c r="D37" s="256" t="s">
        <v>280</v>
      </c>
      <c r="E37" s="255" t="s">
        <v>17</v>
      </c>
      <c r="F37" s="78">
        <v>5</v>
      </c>
      <c r="G37" s="77">
        <v>0</v>
      </c>
      <c r="H37" s="32">
        <v>9.5</v>
      </c>
      <c r="I37" s="253">
        <f t="shared" si="0"/>
        <v>0</v>
      </c>
      <c r="J37" s="253">
        <f t="shared" si="1"/>
        <v>0</v>
      </c>
      <c r="K37" s="253">
        <f t="shared" si="2"/>
        <v>0</v>
      </c>
      <c r="L37" s="253"/>
      <c r="M37" s="253"/>
      <c r="N37" s="41"/>
    </row>
    <row r="38" spans="1:15" ht="18" customHeight="1" x14ac:dyDescent="0.25">
      <c r="A38" s="75"/>
      <c r="B38" s="81"/>
      <c r="C38" s="27" t="s">
        <v>87</v>
      </c>
      <c r="D38" s="256" t="s">
        <v>281</v>
      </c>
      <c r="E38" s="255" t="s">
        <v>36</v>
      </c>
      <c r="F38" s="78">
        <v>5</v>
      </c>
      <c r="G38" s="77">
        <v>0</v>
      </c>
      <c r="H38" s="32">
        <v>9.5</v>
      </c>
      <c r="I38" s="253">
        <f t="shared" si="0"/>
        <v>0</v>
      </c>
      <c r="J38" s="253">
        <f t="shared" si="1"/>
        <v>0</v>
      </c>
      <c r="K38" s="253">
        <f t="shared" si="2"/>
        <v>0</v>
      </c>
      <c r="L38" s="253"/>
      <c r="M38" s="253"/>
      <c r="N38" s="41"/>
    </row>
    <row r="39" spans="1:15" ht="18" customHeight="1" x14ac:dyDescent="0.25">
      <c r="A39" s="75"/>
      <c r="B39" s="81"/>
      <c r="C39" s="38" t="s">
        <v>90</v>
      </c>
      <c r="D39" s="256" t="s">
        <v>282</v>
      </c>
      <c r="E39" s="255" t="s">
        <v>17</v>
      </c>
      <c r="F39" s="78">
        <v>50</v>
      </c>
      <c r="G39" s="77">
        <v>0</v>
      </c>
      <c r="H39" s="32">
        <v>9.5</v>
      </c>
      <c r="I39" s="253">
        <f t="shared" si="0"/>
        <v>0</v>
      </c>
      <c r="J39" s="253">
        <f t="shared" si="1"/>
        <v>0</v>
      </c>
      <c r="K39" s="253">
        <f t="shared" si="2"/>
        <v>0</v>
      </c>
      <c r="L39" s="253"/>
      <c r="M39" s="253"/>
      <c r="N39" s="41"/>
    </row>
    <row r="40" spans="1:15" ht="18" customHeight="1" x14ac:dyDescent="0.25">
      <c r="A40" s="75"/>
      <c r="B40" s="81"/>
      <c r="C40" s="27" t="s">
        <v>91</v>
      </c>
      <c r="D40" s="156" t="s">
        <v>283</v>
      </c>
      <c r="E40" s="255" t="s">
        <v>36</v>
      </c>
      <c r="F40" s="78">
        <v>50</v>
      </c>
      <c r="G40" s="77">
        <v>0</v>
      </c>
      <c r="H40" s="32">
        <v>9.5</v>
      </c>
      <c r="I40" s="253">
        <f t="shared" si="0"/>
        <v>0</v>
      </c>
      <c r="J40" s="253">
        <f t="shared" si="1"/>
        <v>0</v>
      </c>
      <c r="K40" s="253">
        <f t="shared" si="2"/>
        <v>0</v>
      </c>
      <c r="L40" s="253"/>
      <c r="M40" s="253"/>
      <c r="N40" s="41"/>
    </row>
    <row r="41" spans="1:15" ht="18" customHeight="1" x14ac:dyDescent="0.25">
      <c r="A41" s="75"/>
      <c r="B41" s="81"/>
      <c r="C41" s="38" t="s">
        <v>94</v>
      </c>
      <c r="D41" s="156" t="s">
        <v>284</v>
      </c>
      <c r="E41" s="255" t="s">
        <v>17</v>
      </c>
      <c r="F41" s="78">
        <v>100</v>
      </c>
      <c r="G41" s="77">
        <v>0</v>
      </c>
      <c r="H41" s="32">
        <v>9.5</v>
      </c>
      <c r="I41" s="253">
        <f t="shared" si="0"/>
        <v>0</v>
      </c>
      <c r="J41" s="253">
        <f t="shared" si="1"/>
        <v>0</v>
      </c>
      <c r="K41" s="253">
        <f t="shared" si="2"/>
        <v>0</v>
      </c>
      <c r="L41" s="253"/>
      <c r="M41" s="253"/>
      <c r="N41" s="41"/>
    </row>
    <row r="42" spans="1:15" ht="18" customHeight="1" x14ac:dyDescent="0.25">
      <c r="A42" s="75">
        <v>80387</v>
      </c>
      <c r="B42" s="41"/>
      <c r="C42" s="27" t="s">
        <v>96</v>
      </c>
      <c r="D42" s="331" t="s">
        <v>395</v>
      </c>
      <c r="E42" s="332" t="s">
        <v>17</v>
      </c>
      <c r="F42" s="78">
        <v>100</v>
      </c>
      <c r="G42" s="77">
        <v>0</v>
      </c>
      <c r="H42" s="32">
        <v>9.5</v>
      </c>
      <c r="I42" s="253">
        <f t="shared" si="0"/>
        <v>0</v>
      </c>
      <c r="J42" s="253">
        <f t="shared" si="1"/>
        <v>0</v>
      </c>
      <c r="K42" s="253">
        <f t="shared" si="2"/>
        <v>0</v>
      </c>
      <c r="L42" s="257"/>
      <c r="M42" s="257"/>
      <c r="N42" s="41"/>
    </row>
    <row r="43" spans="1:15" x14ac:dyDescent="0.25">
      <c r="A43" s="84"/>
      <c r="B43" s="84"/>
      <c r="C43" s="84"/>
      <c r="D43" s="84"/>
      <c r="E43" s="84"/>
      <c r="F43" s="85"/>
      <c r="G43" s="45"/>
      <c r="H43" s="48"/>
      <c r="I43" s="49"/>
      <c r="J43" s="258">
        <f>SUM(J8:J42)</f>
        <v>0</v>
      </c>
      <c r="K43" s="258">
        <f>SUM(K8:K42)</f>
        <v>0</v>
      </c>
      <c r="L43" s="51"/>
      <c r="M43" s="51"/>
      <c r="N43" s="45"/>
      <c r="O43" s="176"/>
    </row>
    <row r="45" spans="1:15" x14ac:dyDescent="0.25">
      <c r="A45" s="226" t="s">
        <v>31</v>
      </c>
      <c r="B45" s="89"/>
      <c r="C45" s="89"/>
      <c r="D45" s="259"/>
      <c r="E45" s="55"/>
      <c r="F45" s="89"/>
      <c r="G45" s="89"/>
      <c r="H45" s="89"/>
      <c r="O45" s="176"/>
    </row>
    <row r="46" spans="1:15" x14ac:dyDescent="0.25">
      <c r="A46" s="89" t="s">
        <v>32</v>
      </c>
      <c r="B46" s="260"/>
      <c r="C46" s="260"/>
      <c r="D46" s="260"/>
      <c r="E46" s="260"/>
      <c r="F46" s="260"/>
      <c r="G46" s="260"/>
      <c r="H46" s="260"/>
      <c r="I46" s="92"/>
      <c r="J46" s="92"/>
    </row>
    <row r="47" spans="1:15" x14ac:dyDescent="0.25">
      <c r="A47" s="89" t="s">
        <v>33</v>
      </c>
      <c r="B47" s="89"/>
      <c r="C47" s="89"/>
      <c r="D47" s="89"/>
      <c r="E47" s="90"/>
      <c r="F47" s="89"/>
      <c r="G47" s="89"/>
      <c r="H47" s="89"/>
      <c r="I47" s="260"/>
      <c r="J47" s="260"/>
      <c r="K47" s="89"/>
      <c r="L47" s="89"/>
      <c r="M47" s="176"/>
      <c r="N47" s="176"/>
    </row>
    <row r="48" spans="1:15" x14ac:dyDescent="0.25">
      <c r="K48" s="260"/>
      <c r="L48" s="260"/>
      <c r="M48" s="261"/>
      <c r="N48" s="261"/>
    </row>
    <row r="49" spans="1:14" x14ac:dyDescent="0.25">
      <c r="A49" s="89"/>
      <c r="B49" s="259"/>
      <c r="C49" s="259"/>
      <c r="D49" s="259"/>
      <c r="E49" s="259"/>
      <c r="F49" s="262" t="s">
        <v>34</v>
      </c>
      <c r="G49" s="259"/>
      <c r="I49" s="92"/>
      <c r="J49" s="92"/>
      <c r="K49" s="89"/>
      <c r="L49" s="89"/>
      <c r="M49" s="176"/>
      <c r="N49" s="176"/>
    </row>
    <row r="50" spans="1:14" x14ac:dyDescent="0.25">
      <c r="I50" s="259"/>
      <c r="J50" s="92"/>
      <c r="L50" s="263"/>
      <c r="M50" s="264"/>
      <c r="N50" s="264"/>
    </row>
  </sheetData>
  <protectedRanges>
    <protectedRange sqref="G8:N42" name="Obseg1"/>
    <protectedRange sqref="B8:B42" name="Obseg2"/>
  </protectedRange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workbookViewId="0">
      <selection activeCell="A6" sqref="A6"/>
    </sheetView>
  </sheetViews>
  <sheetFormatPr defaultRowHeight="18" x14ac:dyDescent="0.25"/>
  <cols>
    <col min="1" max="1" width="7.28515625" style="180" customWidth="1"/>
    <col min="2" max="2" width="8" style="180" customWidth="1"/>
    <col min="3" max="3" width="4.85546875" style="180" customWidth="1"/>
    <col min="4" max="4" width="48" style="180" customWidth="1"/>
    <col min="5" max="5" width="8.5703125" style="53" customWidth="1"/>
    <col min="6" max="6" width="10.140625" style="180" customWidth="1"/>
    <col min="7" max="7" width="9.7109375" style="180" customWidth="1"/>
    <col min="8" max="8" width="7" style="180" customWidth="1"/>
    <col min="9" max="9" width="9.5703125" style="3" customWidth="1"/>
    <col min="10" max="10" width="11.7109375" style="3" customWidth="1"/>
    <col min="11" max="11" width="12.140625" style="180" customWidth="1"/>
    <col min="12" max="12" width="61" style="154" customWidth="1"/>
    <col min="13" max="13" width="50.7109375" style="154" customWidth="1"/>
    <col min="14" max="14" width="12.5703125" style="180" customWidth="1"/>
    <col min="15" max="256" width="9.140625" style="180"/>
    <col min="257" max="257" width="7.28515625" style="180" customWidth="1"/>
    <col min="258" max="258" width="8" style="180" customWidth="1"/>
    <col min="259" max="259" width="4.85546875" style="180" customWidth="1"/>
    <col min="260" max="260" width="48" style="180" customWidth="1"/>
    <col min="261" max="261" width="8.5703125" style="180" customWidth="1"/>
    <col min="262" max="262" width="10.140625" style="180" customWidth="1"/>
    <col min="263" max="263" width="9.7109375" style="180" customWidth="1"/>
    <col min="264" max="264" width="7" style="180" customWidth="1"/>
    <col min="265" max="265" width="9.5703125" style="180" customWidth="1"/>
    <col min="266" max="266" width="11.7109375" style="180" customWidth="1"/>
    <col min="267" max="267" width="12.140625" style="180" customWidth="1"/>
    <col min="268" max="268" width="16.5703125" style="180" customWidth="1"/>
    <col min="269" max="269" width="14.42578125" style="180" customWidth="1"/>
    <col min="270" max="270" width="12.5703125" style="180" customWidth="1"/>
    <col min="271" max="512" width="9.140625" style="180"/>
    <col min="513" max="513" width="7.28515625" style="180" customWidth="1"/>
    <col min="514" max="514" width="8" style="180" customWidth="1"/>
    <col min="515" max="515" width="4.85546875" style="180" customWidth="1"/>
    <col min="516" max="516" width="48" style="180" customWidth="1"/>
    <col min="517" max="517" width="8.5703125" style="180" customWidth="1"/>
    <col min="518" max="518" width="10.140625" style="180" customWidth="1"/>
    <col min="519" max="519" width="9.7109375" style="180" customWidth="1"/>
    <col min="520" max="520" width="7" style="180" customWidth="1"/>
    <col min="521" max="521" width="9.5703125" style="180" customWidth="1"/>
    <col min="522" max="522" width="11.7109375" style="180" customWidth="1"/>
    <col min="523" max="523" width="12.140625" style="180" customWidth="1"/>
    <col min="524" max="524" width="16.5703125" style="180" customWidth="1"/>
    <col min="525" max="525" width="14.42578125" style="180" customWidth="1"/>
    <col min="526" max="526" width="12.5703125" style="180" customWidth="1"/>
    <col min="527" max="768" width="9.140625" style="180"/>
    <col min="769" max="769" width="7.28515625" style="180" customWidth="1"/>
    <col min="770" max="770" width="8" style="180" customWidth="1"/>
    <col min="771" max="771" width="4.85546875" style="180" customWidth="1"/>
    <col min="772" max="772" width="48" style="180" customWidth="1"/>
    <col min="773" max="773" width="8.5703125" style="180" customWidth="1"/>
    <col min="774" max="774" width="10.140625" style="180" customWidth="1"/>
    <col min="775" max="775" width="9.7109375" style="180" customWidth="1"/>
    <col min="776" max="776" width="7" style="180" customWidth="1"/>
    <col min="777" max="777" width="9.5703125" style="180" customWidth="1"/>
    <col min="778" max="778" width="11.7109375" style="180" customWidth="1"/>
    <col min="779" max="779" width="12.140625" style="180" customWidth="1"/>
    <col min="780" max="780" width="16.5703125" style="180" customWidth="1"/>
    <col min="781" max="781" width="14.42578125" style="180" customWidth="1"/>
    <col min="782" max="782" width="12.5703125" style="180" customWidth="1"/>
    <col min="783" max="1024" width="9.140625" style="180"/>
    <col min="1025" max="1025" width="7.28515625" style="180" customWidth="1"/>
    <col min="1026" max="1026" width="8" style="180" customWidth="1"/>
    <col min="1027" max="1027" width="4.85546875" style="180" customWidth="1"/>
    <col min="1028" max="1028" width="48" style="180" customWidth="1"/>
    <col min="1029" max="1029" width="8.5703125" style="180" customWidth="1"/>
    <col min="1030" max="1030" width="10.140625" style="180" customWidth="1"/>
    <col min="1031" max="1031" width="9.7109375" style="180" customWidth="1"/>
    <col min="1032" max="1032" width="7" style="180" customWidth="1"/>
    <col min="1033" max="1033" width="9.5703125" style="180" customWidth="1"/>
    <col min="1034" max="1034" width="11.7109375" style="180" customWidth="1"/>
    <col min="1035" max="1035" width="12.140625" style="180" customWidth="1"/>
    <col min="1036" max="1036" width="16.5703125" style="180" customWidth="1"/>
    <col min="1037" max="1037" width="14.42578125" style="180" customWidth="1"/>
    <col min="1038" max="1038" width="12.5703125" style="180" customWidth="1"/>
    <col min="1039" max="1280" width="9.140625" style="180"/>
    <col min="1281" max="1281" width="7.28515625" style="180" customWidth="1"/>
    <col min="1282" max="1282" width="8" style="180" customWidth="1"/>
    <col min="1283" max="1283" width="4.85546875" style="180" customWidth="1"/>
    <col min="1284" max="1284" width="48" style="180" customWidth="1"/>
    <col min="1285" max="1285" width="8.5703125" style="180" customWidth="1"/>
    <col min="1286" max="1286" width="10.140625" style="180" customWidth="1"/>
    <col min="1287" max="1287" width="9.7109375" style="180" customWidth="1"/>
    <col min="1288" max="1288" width="7" style="180" customWidth="1"/>
    <col min="1289" max="1289" width="9.5703125" style="180" customWidth="1"/>
    <col min="1290" max="1290" width="11.7109375" style="180" customWidth="1"/>
    <col min="1291" max="1291" width="12.140625" style="180" customWidth="1"/>
    <col min="1292" max="1292" width="16.5703125" style="180" customWidth="1"/>
    <col min="1293" max="1293" width="14.42578125" style="180" customWidth="1"/>
    <col min="1294" max="1294" width="12.5703125" style="180" customWidth="1"/>
    <col min="1295" max="1536" width="9.140625" style="180"/>
    <col min="1537" max="1537" width="7.28515625" style="180" customWidth="1"/>
    <col min="1538" max="1538" width="8" style="180" customWidth="1"/>
    <col min="1539" max="1539" width="4.85546875" style="180" customWidth="1"/>
    <col min="1540" max="1540" width="48" style="180" customWidth="1"/>
    <col min="1541" max="1541" width="8.5703125" style="180" customWidth="1"/>
    <col min="1542" max="1542" width="10.140625" style="180" customWidth="1"/>
    <col min="1543" max="1543" width="9.7109375" style="180" customWidth="1"/>
    <col min="1544" max="1544" width="7" style="180" customWidth="1"/>
    <col min="1545" max="1545" width="9.5703125" style="180" customWidth="1"/>
    <col min="1546" max="1546" width="11.7109375" style="180" customWidth="1"/>
    <col min="1547" max="1547" width="12.140625" style="180" customWidth="1"/>
    <col min="1548" max="1548" width="16.5703125" style="180" customWidth="1"/>
    <col min="1549" max="1549" width="14.42578125" style="180" customWidth="1"/>
    <col min="1550" max="1550" width="12.5703125" style="180" customWidth="1"/>
    <col min="1551" max="1792" width="9.140625" style="180"/>
    <col min="1793" max="1793" width="7.28515625" style="180" customWidth="1"/>
    <col min="1794" max="1794" width="8" style="180" customWidth="1"/>
    <col min="1795" max="1795" width="4.85546875" style="180" customWidth="1"/>
    <col min="1796" max="1796" width="48" style="180" customWidth="1"/>
    <col min="1797" max="1797" width="8.5703125" style="180" customWidth="1"/>
    <col min="1798" max="1798" width="10.140625" style="180" customWidth="1"/>
    <col min="1799" max="1799" width="9.7109375" style="180" customWidth="1"/>
    <col min="1800" max="1800" width="7" style="180" customWidth="1"/>
    <col min="1801" max="1801" width="9.5703125" style="180" customWidth="1"/>
    <col min="1802" max="1802" width="11.7109375" style="180" customWidth="1"/>
    <col min="1803" max="1803" width="12.140625" style="180" customWidth="1"/>
    <col min="1804" max="1804" width="16.5703125" style="180" customWidth="1"/>
    <col min="1805" max="1805" width="14.42578125" style="180" customWidth="1"/>
    <col min="1806" max="1806" width="12.5703125" style="180" customWidth="1"/>
    <col min="1807" max="2048" width="9.140625" style="180"/>
    <col min="2049" max="2049" width="7.28515625" style="180" customWidth="1"/>
    <col min="2050" max="2050" width="8" style="180" customWidth="1"/>
    <col min="2051" max="2051" width="4.85546875" style="180" customWidth="1"/>
    <col min="2052" max="2052" width="48" style="180" customWidth="1"/>
    <col min="2053" max="2053" width="8.5703125" style="180" customWidth="1"/>
    <col min="2054" max="2054" width="10.140625" style="180" customWidth="1"/>
    <col min="2055" max="2055" width="9.7109375" style="180" customWidth="1"/>
    <col min="2056" max="2056" width="7" style="180" customWidth="1"/>
    <col min="2057" max="2057" width="9.5703125" style="180" customWidth="1"/>
    <col min="2058" max="2058" width="11.7109375" style="180" customWidth="1"/>
    <col min="2059" max="2059" width="12.140625" style="180" customWidth="1"/>
    <col min="2060" max="2060" width="16.5703125" style="180" customWidth="1"/>
    <col min="2061" max="2061" width="14.42578125" style="180" customWidth="1"/>
    <col min="2062" max="2062" width="12.5703125" style="180" customWidth="1"/>
    <col min="2063" max="2304" width="9.140625" style="180"/>
    <col min="2305" max="2305" width="7.28515625" style="180" customWidth="1"/>
    <col min="2306" max="2306" width="8" style="180" customWidth="1"/>
    <col min="2307" max="2307" width="4.85546875" style="180" customWidth="1"/>
    <col min="2308" max="2308" width="48" style="180" customWidth="1"/>
    <col min="2309" max="2309" width="8.5703125" style="180" customWidth="1"/>
    <col min="2310" max="2310" width="10.140625" style="180" customWidth="1"/>
    <col min="2311" max="2311" width="9.7109375" style="180" customWidth="1"/>
    <col min="2312" max="2312" width="7" style="180" customWidth="1"/>
    <col min="2313" max="2313" width="9.5703125" style="180" customWidth="1"/>
    <col min="2314" max="2314" width="11.7109375" style="180" customWidth="1"/>
    <col min="2315" max="2315" width="12.140625" style="180" customWidth="1"/>
    <col min="2316" max="2316" width="16.5703125" style="180" customWidth="1"/>
    <col min="2317" max="2317" width="14.42578125" style="180" customWidth="1"/>
    <col min="2318" max="2318" width="12.5703125" style="180" customWidth="1"/>
    <col min="2319" max="2560" width="9.140625" style="180"/>
    <col min="2561" max="2561" width="7.28515625" style="180" customWidth="1"/>
    <col min="2562" max="2562" width="8" style="180" customWidth="1"/>
    <col min="2563" max="2563" width="4.85546875" style="180" customWidth="1"/>
    <col min="2564" max="2564" width="48" style="180" customWidth="1"/>
    <col min="2565" max="2565" width="8.5703125" style="180" customWidth="1"/>
    <col min="2566" max="2566" width="10.140625" style="180" customWidth="1"/>
    <col min="2567" max="2567" width="9.7109375" style="180" customWidth="1"/>
    <col min="2568" max="2568" width="7" style="180" customWidth="1"/>
    <col min="2569" max="2569" width="9.5703125" style="180" customWidth="1"/>
    <col min="2570" max="2570" width="11.7109375" style="180" customWidth="1"/>
    <col min="2571" max="2571" width="12.140625" style="180" customWidth="1"/>
    <col min="2572" max="2572" width="16.5703125" style="180" customWidth="1"/>
    <col min="2573" max="2573" width="14.42578125" style="180" customWidth="1"/>
    <col min="2574" max="2574" width="12.5703125" style="180" customWidth="1"/>
    <col min="2575" max="2816" width="9.140625" style="180"/>
    <col min="2817" max="2817" width="7.28515625" style="180" customWidth="1"/>
    <col min="2818" max="2818" width="8" style="180" customWidth="1"/>
    <col min="2819" max="2819" width="4.85546875" style="180" customWidth="1"/>
    <col min="2820" max="2820" width="48" style="180" customWidth="1"/>
    <col min="2821" max="2821" width="8.5703125" style="180" customWidth="1"/>
    <col min="2822" max="2822" width="10.140625" style="180" customWidth="1"/>
    <col min="2823" max="2823" width="9.7109375" style="180" customWidth="1"/>
    <col min="2824" max="2824" width="7" style="180" customWidth="1"/>
    <col min="2825" max="2825" width="9.5703125" style="180" customWidth="1"/>
    <col min="2826" max="2826" width="11.7109375" style="180" customWidth="1"/>
    <col min="2827" max="2827" width="12.140625" style="180" customWidth="1"/>
    <col min="2828" max="2828" width="16.5703125" style="180" customWidth="1"/>
    <col min="2829" max="2829" width="14.42578125" style="180" customWidth="1"/>
    <col min="2830" max="2830" width="12.5703125" style="180" customWidth="1"/>
    <col min="2831" max="3072" width="9.140625" style="180"/>
    <col min="3073" max="3073" width="7.28515625" style="180" customWidth="1"/>
    <col min="3074" max="3074" width="8" style="180" customWidth="1"/>
    <col min="3075" max="3075" width="4.85546875" style="180" customWidth="1"/>
    <col min="3076" max="3076" width="48" style="180" customWidth="1"/>
    <col min="3077" max="3077" width="8.5703125" style="180" customWidth="1"/>
    <col min="3078" max="3078" width="10.140625" style="180" customWidth="1"/>
    <col min="3079" max="3079" width="9.7109375" style="180" customWidth="1"/>
    <col min="3080" max="3080" width="7" style="180" customWidth="1"/>
    <col min="3081" max="3081" width="9.5703125" style="180" customWidth="1"/>
    <col min="3082" max="3082" width="11.7109375" style="180" customWidth="1"/>
    <col min="3083" max="3083" width="12.140625" style="180" customWidth="1"/>
    <col min="3084" max="3084" width="16.5703125" style="180" customWidth="1"/>
    <col min="3085" max="3085" width="14.42578125" style="180" customWidth="1"/>
    <col min="3086" max="3086" width="12.5703125" style="180" customWidth="1"/>
    <col min="3087" max="3328" width="9.140625" style="180"/>
    <col min="3329" max="3329" width="7.28515625" style="180" customWidth="1"/>
    <col min="3330" max="3330" width="8" style="180" customWidth="1"/>
    <col min="3331" max="3331" width="4.85546875" style="180" customWidth="1"/>
    <col min="3332" max="3332" width="48" style="180" customWidth="1"/>
    <col min="3333" max="3333" width="8.5703125" style="180" customWidth="1"/>
    <col min="3334" max="3334" width="10.140625" style="180" customWidth="1"/>
    <col min="3335" max="3335" width="9.7109375" style="180" customWidth="1"/>
    <col min="3336" max="3336" width="7" style="180" customWidth="1"/>
    <col min="3337" max="3337" width="9.5703125" style="180" customWidth="1"/>
    <col min="3338" max="3338" width="11.7109375" style="180" customWidth="1"/>
    <col min="3339" max="3339" width="12.140625" style="180" customWidth="1"/>
    <col min="3340" max="3340" width="16.5703125" style="180" customWidth="1"/>
    <col min="3341" max="3341" width="14.42578125" style="180" customWidth="1"/>
    <col min="3342" max="3342" width="12.5703125" style="180" customWidth="1"/>
    <col min="3343" max="3584" width="9.140625" style="180"/>
    <col min="3585" max="3585" width="7.28515625" style="180" customWidth="1"/>
    <col min="3586" max="3586" width="8" style="180" customWidth="1"/>
    <col min="3587" max="3587" width="4.85546875" style="180" customWidth="1"/>
    <col min="3588" max="3588" width="48" style="180" customWidth="1"/>
    <col min="3589" max="3589" width="8.5703125" style="180" customWidth="1"/>
    <col min="3590" max="3590" width="10.140625" style="180" customWidth="1"/>
    <col min="3591" max="3591" width="9.7109375" style="180" customWidth="1"/>
    <col min="3592" max="3592" width="7" style="180" customWidth="1"/>
    <col min="3593" max="3593" width="9.5703125" style="180" customWidth="1"/>
    <col min="3594" max="3594" width="11.7109375" style="180" customWidth="1"/>
    <col min="3595" max="3595" width="12.140625" style="180" customWidth="1"/>
    <col min="3596" max="3596" width="16.5703125" style="180" customWidth="1"/>
    <col min="3597" max="3597" width="14.42578125" style="180" customWidth="1"/>
    <col min="3598" max="3598" width="12.5703125" style="180" customWidth="1"/>
    <col min="3599" max="3840" width="9.140625" style="180"/>
    <col min="3841" max="3841" width="7.28515625" style="180" customWidth="1"/>
    <col min="3842" max="3842" width="8" style="180" customWidth="1"/>
    <col min="3843" max="3843" width="4.85546875" style="180" customWidth="1"/>
    <col min="3844" max="3844" width="48" style="180" customWidth="1"/>
    <col min="3845" max="3845" width="8.5703125" style="180" customWidth="1"/>
    <col min="3846" max="3846" width="10.140625" style="180" customWidth="1"/>
    <col min="3847" max="3847" width="9.7109375" style="180" customWidth="1"/>
    <col min="3848" max="3848" width="7" style="180" customWidth="1"/>
    <col min="3849" max="3849" width="9.5703125" style="180" customWidth="1"/>
    <col min="3850" max="3850" width="11.7109375" style="180" customWidth="1"/>
    <col min="3851" max="3851" width="12.140625" style="180" customWidth="1"/>
    <col min="3852" max="3852" width="16.5703125" style="180" customWidth="1"/>
    <col min="3853" max="3853" width="14.42578125" style="180" customWidth="1"/>
    <col min="3854" max="3854" width="12.5703125" style="180" customWidth="1"/>
    <col min="3855" max="4096" width="9.140625" style="180"/>
    <col min="4097" max="4097" width="7.28515625" style="180" customWidth="1"/>
    <col min="4098" max="4098" width="8" style="180" customWidth="1"/>
    <col min="4099" max="4099" width="4.85546875" style="180" customWidth="1"/>
    <col min="4100" max="4100" width="48" style="180" customWidth="1"/>
    <col min="4101" max="4101" width="8.5703125" style="180" customWidth="1"/>
    <col min="4102" max="4102" width="10.140625" style="180" customWidth="1"/>
    <col min="4103" max="4103" width="9.7109375" style="180" customWidth="1"/>
    <col min="4104" max="4104" width="7" style="180" customWidth="1"/>
    <col min="4105" max="4105" width="9.5703125" style="180" customWidth="1"/>
    <col min="4106" max="4106" width="11.7109375" style="180" customWidth="1"/>
    <col min="4107" max="4107" width="12.140625" style="180" customWidth="1"/>
    <col min="4108" max="4108" width="16.5703125" style="180" customWidth="1"/>
    <col min="4109" max="4109" width="14.42578125" style="180" customWidth="1"/>
    <col min="4110" max="4110" width="12.5703125" style="180" customWidth="1"/>
    <col min="4111" max="4352" width="9.140625" style="180"/>
    <col min="4353" max="4353" width="7.28515625" style="180" customWidth="1"/>
    <col min="4354" max="4354" width="8" style="180" customWidth="1"/>
    <col min="4355" max="4355" width="4.85546875" style="180" customWidth="1"/>
    <col min="4356" max="4356" width="48" style="180" customWidth="1"/>
    <col min="4357" max="4357" width="8.5703125" style="180" customWidth="1"/>
    <col min="4358" max="4358" width="10.140625" style="180" customWidth="1"/>
    <col min="4359" max="4359" width="9.7109375" style="180" customWidth="1"/>
    <col min="4360" max="4360" width="7" style="180" customWidth="1"/>
    <col min="4361" max="4361" width="9.5703125" style="180" customWidth="1"/>
    <col min="4362" max="4362" width="11.7109375" style="180" customWidth="1"/>
    <col min="4363" max="4363" width="12.140625" style="180" customWidth="1"/>
    <col min="4364" max="4364" width="16.5703125" style="180" customWidth="1"/>
    <col min="4365" max="4365" width="14.42578125" style="180" customWidth="1"/>
    <col min="4366" max="4366" width="12.5703125" style="180" customWidth="1"/>
    <col min="4367" max="4608" width="9.140625" style="180"/>
    <col min="4609" max="4609" width="7.28515625" style="180" customWidth="1"/>
    <col min="4610" max="4610" width="8" style="180" customWidth="1"/>
    <col min="4611" max="4611" width="4.85546875" style="180" customWidth="1"/>
    <col min="4612" max="4612" width="48" style="180" customWidth="1"/>
    <col min="4613" max="4613" width="8.5703125" style="180" customWidth="1"/>
    <col min="4614" max="4614" width="10.140625" style="180" customWidth="1"/>
    <col min="4615" max="4615" width="9.7109375" style="180" customWidth="1"/>
    <col min="4616" max="4616" width="7" style="180" customWidth="1"/>
    <col min="4617" max="4617" width="9.5703125" style="180" customWidth="1"/>
    <col min="4618" max="4618" width="11.7109375" style="180" customWidth="1"/>
    <col min="4619" max="4619" width="12.140625" style="180" customWidth="1"/>
    <col min="4620" max="4620" width="16.5703125" style="180" customWidth="1"/>
    <col min="4621" max="4621" width="14.42578125" style="180" customWidth="1"/>
    <col min="4622" max="4622" width="12.5703125" style="180" customWidth="1"/>
    <col min="4623" max="4864" width="9.140625" style="180"/>
    <col min="4865" max="4865" width="7.28515625" style="180" customWidth="1"/>
    <col min="4866" max="4866" width="8" style="180" customWidth="1"/>
    <col min="4867" max="4867" width="4.85546875" style="180" customWidth="1"/>
    <col min="4868" max="4868" width="48" style="180" customWidth="1"/>
    <col min="4869" max="4869" width="8.5703125" style="180" customWidth="1"/>
    <col min="4870" max="4870" width="10.140625" style="180" customWidth="1"/>
    <col min="4871" max="4871" width="9.7109375" style="180" customWidth="1"/>
    <col min="4872" max="4872" width="7" style="180" customWidth="1"/>
    <col min="4873" max="4873" width="9.5703125" style="180" customWidth="1"/>
    <col min="4874" max="4874" width="11.7109375" style="180" customWidth="1"/>
    <col min="4875" max="4875" width="12.140625" style="180" customWidth="1"/>
    <col min="4876" max="4876" width="16.5703125" style="180" customWidth="1"/>
    <col min="4877" max="4877" width="14.42578125" style="180" customWidth="1"/>
    <col min="4878" max="4878" width="12.5703125" style="180" customWidth="1"/>
    <col min="4879" max="5120" width="9.140625" style="180"/>
    <col min="5121" max="5121" width="7.28515625" style="180" customWidth="1"/>
    <col min="5122" max="5122" width="8" style="180" customWidth="1"/>
    <col min="5123" max="5123" width="4.85546875" style="180" customWidth="1"/>
    <col min="5124" max="5124" width="48" style="180" customWidth="1"/>
    <col min="5125" max="5125" width="8.5703125" style="180" customWidth="1"/>
    <col min="5126" max="5126" width="10.140625" style="180" customWidth="1"/>
    <col min="5127" max="5127" width="9.7109375" style="180" customWidth="1"/>
    <col min="5128" max="5128" width="7" style="180" customWidth="1"/>
    <col min="5129" max="5129" width="9.5703125" style="180" customWidth="1"/>
    <col min="5130" max="5130" width="11.7109375" style="180" customWidth="1"/>
    <col min="5131" max="5131" width="12.140625" style="180" customWidth="1"/>
    <col min="5132" max="5132" width="16.5703125" style="180" customWidth="1"/>
    <col min="5133" max="5133" width="14.42578125" style="180" customWidth="1"/>
    <col min="5134" max="5134" width="12.5703125" style="180" customWidth="1"/>
    <col min="5135" max="5376" width="9.140625" style="180"/>
    <col min="5377" max="5377" width="7.28515625" style="180" customWidth="1"/>
    <col min="5378" max="5378" width="8" style="180" customWidth="1"/>
    <col min="5379" max="5379" width="4.85546875" style="180" customWidth="1"/>
    <col min="5380" max="5380" width="48" style="180" customWidth="1"/>
    <col min="5381" max="5381" width="8.5703125" style="180" customWidth="1"/>
    <col min="5382" max="5382" width="10.140625" style="180" customWidth="1"/>
    <col min="5383" max="5383" width="9.7109375" style="180" customWidth="1"/>
    <col min="5384" max="5384" width="7" style="180" customWidth="1"/>
    <col min="5385" max="5385" width="9.5703125" style="180" customWidth="1"/>
    <col min="5386" max="5386" width="11.7109375" style="180" customWidth="1"/>
    <col min="5387" max="5387" width="12.140625" style="180" customWidth="1"/>
    <col min="5388" max="5388" width="16.5703125" style="180" customWidth="1"/>
    <col min="5389" max="5389" width="14.42578125" style="180" customWidth="1"/>
    <col min="5390" max="5390" width="12.5703125" style="180" customWidth="1"/>
    <col min="5391" max="5632" width="9.140625" style="180"/>
    <col min="5633" max="5633" width="7.28515625" style="180" customWidth="1"/>
    <col min="5634" max="5634" width="8" style="180" customWidth="1"/>
    <col min="5635" max="5635" width="4.85546875" style="180" customWidth="1"/>
    <col min="5636" max="5636" width="48" style="180" customWidth="1"/>
    <col min="5637" max="5637" width="8.5703125" style="180" customWidth="1"/>
    <col min="5638" max="5638" width="10.140625" style="180" customWidth="1"/>
    <col min="5639" max="5639" width="9.7109375" style="180" customWidth="1"/>
    <col min="5640" max="5640" width="7" style="180" customWidth="1"/>
    <col min="5641" max="5641" width="9.5703125" style="180" customWidth="1"/>
    <col min="5642" max="5642" width="11.7109375" style="180" customWidth="1"/>
    <col min="5643" max="5643" width="12.140625" style="180" customWidth="1"/>
    <col min="5644" max="5644" width="16.5703125" style="180" customWidth="1"/>
    <col min="5645" max="5645" width="14.42578125" style="180" customWidth="1"/>
    <col min="5646" max="5646" width="12.5703125" style="180" customWidth="1"/>
    <col min="5647" max="5888" width="9.140625" style="180"/>
    <col min="5889" max="5889" width="7.28515625" style="180" customWidth="1"/>
    <col min="5890" max="5890" width="8" style="180" customWidth="1"/>
    <col min="5891" max="5891" width="4.85546875" style="180" customWidth="1"/>
    <col min="5892" max="5892" width="48" style="180" customWidth="1"/>
    <col min="5893" max="5893" width="8.5703125" style="180" customWidth="1"/>
    <col min="5894" max="5894" width="10.140625" style="180" customWidth="1"/>
    <col min="5895" max="5895" width="9.7109375" style="180" customWidth="1"/>
    <col min="5896" max="5896" width="7" style="180" customWidth="1"/>
    <col min="5897" max="5897" width="9.5703125" style="180" customWidth="1"/>
    <col min="5898" max="5898" width="11.7109375" style="180" customWidth="1"/>
    <col min="5899" max="5899" width="12.140625" style="180" customWidth="1"/>
    <col min="5900" max="5900" width="16.5703125" style="180" customWidth="1"/>
    <col min="5901" max="5901" width="14.42578125" style="180" customWidth="1"/>
    <col min="5902" max="5902" width="12.5703125" style="180" customWidth="1"/>
    <col min="5903" max="6144" width="9.140625" style="180"/>
    <col min="6145" max="6145" width="7.28515625" style="180" customWidth="1"/>
    <col min="6146" max="6146" width="8" style="180" customWidth="1"/>
    <col min="6147" max="6147" width="4.85546875" style="180" customWidth="1"/>
    <col min="6148" max="6148" width="48" style="180" customWidth="1"/>
    <col min="6149" max="6149" width="8.5703125" style="180" customWidth="1"/>
    <col min="6150" max="6150" width="10.140625" style="180" customWidth="1"/>
    <col min="6151" max="6151" width="9.7109375" style="180" customWidth="1"/>
    <col min="6152" max="6152" width="7" style="180" customWidth="1"/>
    <col min="6153" max="6153" width="9.5703125" style="180" customWidth="1"/>
    <col min="6154" max="6154" width="11.7109375" style="180" customWidth="1"/>
    <col min="6155" max="6155" width="12.140625" style="180" customWidth="1"/>
    <col min="6156" max="6156" width="16.5703125" style="180" customWidth="1"/>
    <col min="6157" max="6157" width="14.42578125" style="180" customWidth="1"/>
    <col min="6158" max="6158" width="12.5703125" style="180" customWidth="1"/>
    <col min="6159" max="6400" width="9.140625" style="180"/>
    <col min="6401" max="6401" width="7.28515625" style="180" customWidth="1"/>
    <col min="6402" max="6402" width="8" style="180" customWidth="1"/>
    <col min="6403" max="6403" width="4.85546875" style="180" customWidth="1"/>
    <col min="6404" max="6404" width="48" style="180" customWidth="1"/>
    <col min="6405" max="6405" width="8.5703125" style="180" customWidth="1"/>
    <col min="6406" max="6406" width="10.140625" style="180" customWidth="1"/>
    <col min="6407" max="6407" width="9.7109375" style="180" customWidth="1"/>
    <col min="6408" max="6408" width="7" style="180" customWidth="1"/>
    <col min="6409" max="6409" width="9.5703125" style="180" customWidth="1"/>
    <col min="6410" max="6410" width="11.7109375" style="180" customWidth="1"/>
    <col min="6411" max="6411" width="12.140625" style="180" customWidth="1"/>
    <col min="6412" max="6412" width="16.5703125" style="180" customWidth="1"/>
    <col min="6413" max="6413" width="14.42578125" style="180" customWidth="1"/>
    <col min="6414" max="6414" width="12.5703125" style="180" customWidth="1"/>
    <col min="6415" max="6656" width="9.140625" style="180"/>
    <col min="6657" max="6657" width="7.28515625" style="180" customWidth="1"/>
    <col min="6658" max="6658" width="8" style="180" customWidth="1"/>
    <col min="6659" max="6659" width="4.85546875" style="180" customWidth="1"/>
    <col min="6660" max="6660" width="48" style="180" customWidth="1"/>
    <col min="6661" max="6661" width="8.5703125" style="180" customWidth="1"/>
    <col min="6662" max="6662" width="10.140625" style="180" customWidth="1"/>
    <col min="6663" max="6663" width="9.7109375" style="180" customWidth="1"/>
    <col min="6664" max="6664" width="7" style="180" customWidth="1"/>
    <col min="6665" max="6665" width="9.5703125" style="180" customWidth="1"/>
    <col min="6666" max="6666" width="11.7109375" style="180" customWidth="1"/>
    <col min="6667" max="6667" width="12.140625" style="180" customWidth="1"/>
    <col min="6668" max="6668" width="16.5703125" style="180" customWidth="1"/>
    <col min="6669" max="6669" width="14.42578125" style="180" customWidth="1"/>
    <col min="6670" max="6670" width="12.5703125" style="180" customWidth="1"/>
    <col min="6671" max="6912" width="9.140625" style="180"/>
    <col min="6913" max="6913" width="7.28515625" style="180" customWidth="1"/>
    <col min="6914" max="6914" width="8" style="180" customWidth="1"/>
    <col min="6915" max="6915" width="4.85546875" style="180" customWidth="1"/>
    <col min="6916" max="6916" width="48" style="180" customWidth="1"/>
    <col min="6917" max="6917" width="8.5703125" style="180" customWidth="1"/>
    <col min="6918" max="6918" width="10.140625" style="180" customWidth="1"/>
    <col min="6919" max="6919" width="9.7109375" style="180" customWidth="1"/>
    <col min="6920" max="6920" width="7" style="180" customWidth="1"/>
    <col min="6921" max="6921" width="9.5703125" style="180" customWidth="1"/>
    <col min="6922" max="6922" width="11.7109375" style="180" customWidth="1"/>
    <col min="6923" max="6923" width="12.140625" style="180" customWidth="1"/>
    <col min="6924" max="6924" width="16.5703125" style="180" customWidth="1"/>
    <col min="6925" max="6925" width="14.42578125" style="180" customWidth="1"/>
    <col min="6926" max="6926" width="12.5703125" style="180" customWidth="1"/>
    <col min="6927" max="7168" width="9.140625" style="180"/>
    <col min="7169" max="7169" width="7.28515625" style="180" customWidth="1"/>
    <col min="7170" max="7170" width="8" style="180" customWidth="1"/>
    <col min="7171" max="7171" width="4.85546875" style="180" customWidth="1"/>
    <col min="7172" max="7172" width="48" style="180" customWidth="1"/>
    <col min="7173" max="7173" width="8.5703125" style="180" customWidth="1"/>
    <col min="7174" max="7174" width="10.140625" style="180" customWidth="1"/>
    <col min="7175" max="7175" width="9.7109375" style="180" customWidth="1"/>
    <col min="7176" max="7176" width="7" style="180" customWidth="1"/>
    <col min="7177" max="7177" width="9.5703125" style="180" customWidth="1"/>
    <col min="7178" max="7178" width="11.7109375" style="180" customWidth="1"/>
    <col min="7179" max="7179" width="12.140625" style="180" customWidth="1"/>
    <col min="7180" max="7180" width="16.5703125" style="180" customWidth="1"/>
    <col min="7181" max="7181" width="14.42578125" style="180" customWidth="1"/>
    <col min="7182" max="7182" width="12.5703125" style="180" customWidth="1"/>
    <col min="7183" max="7424" width="9.140625" style="180"/>
    <col min="7425" max="7425" width="7.28515625" style="180" customWidth="1"/>
    <col min="7426" max="7426" width="8" style="180" customWidth="1"/>
    <col min="7427" max="7427" width="4.85546875" style="180" customWidth="1"/>
    <col min="7428" max="7428" width="48" style="180" customWidth="1"/>
    <col min="7429" max="7429" width="8.5703125" style="180" customWidth="1"/>
    <col min="7430" max="7430" width="10.140625" style="180" customWidth="1"/>
    <col min="7431" max="7431" width="9.7109375" style="180" customWidth="1"/>
    <col min="7432" max="7432" width="7" style="180" customWidth="1"/>
    <col min="7433" max="7433" width="9.5703125" style="180" customWidth="1"/>
    <col min="7434" max="7434" width="11.7109375" style="180" customWidth="1"/>
    <col min="7435" max="7435" width="12.140625" style="180" customWidth="1"/>
    <col min="7436" max="7436" width="16.5703125" style="180" customWidth="1"/>
    <col min="7437" max="7437" width="14.42578125" style="180" customWidth="1"/>
    <col min="7438" max="7438" width="12.5703125" style="180" customWidth="1"/>
    <col min="7439" max="7680" width="9.140625" style="180"/>
    <col min="7681" max="7681" width="7.28515625" style="180" customWidth="1"/>
    <col min="7682" max="7682" width="8" style="180" customWidth="1"/>
    <col min="7683" max="7683" width="4.85546875" style="180" customWidth="1"/>
    <col min="7684" max="7684" width="48" style="180" customWidth="1"/>
    <col min="7685" max="7685" width="8.5703125" style="180" customWidth="1"/>
    <col min="7686" max="7686" width="10.140625" style="180" customWidth="1"/>
    <col min="7687" max="7687" width="9.7109375" style="180" customWidth="1"/>
    <col min="7688" max="7688" width="7" style="180" customWidth="1"/>
    <col min="7689" max="7689" width="9.5703125" style="180" customWidth="1"/>
    <col min="7690" max="7690" width="11.7109375" style="180" customWidth="1"/>
    <col min="7691" max="7691" width="12.140625" style="180" customWidth="1"/>
    <col min="7692" max="7692" width="16.5703125" style="180" customWidth="1"/>
    <col min="7693" max="7693" width="14.42578125" style="180" customWidth="1"/>
    <col min="7694" max="7694" width="12.5703125" style="180" customWidth="1"/>
    <col min="7695" max="7936" width="9.140625" style="180"/>
    <col min="7937" max="7937" width="7.28515625" style="180" customWidth="1"/>
    <col min="7938" max="7938" width="8" style="180" customWidth="1"/>
    <col min="7939" max="7939" width="4.85546875" style="180" customWidth="1"/>
    <col min="7940" max="7940" width="48" style="180" customWidth="1"/>
    <col min="7941" max="7941" width="8.5703125" style="180" customWidth="1"/>
    <col min="7942" max="7942" width="10.140625" style="180" customWidth="1"/>
    <col min="7943" max="7943" width="9.7109375" style="180" customWidth="1"/>
    <col min="7944" max="7944" width="7" style="180" customWidth="1"/>
    <col min="7945" max="7945" width="9.5703125" style="180" customWidth="1"/>
    <col min="7946" max="7946" width="11.7109375" style="180" customWidth="1"/>
    <col min="7947" max="7947" width="12.140625" style="180" customWidth="1"/>
    <col min="7948" max="7948" width="16.5703125" style="180" customWidth="1"/>
    <col min="7949" max="7949" width="14.42578125" style="180" customWidth="1"/>
    <col min="7950" max="7950" width="12.5703125" style="180" customWidth="1"/>
    <col min="7951" max="8192" width="9.140625" style="180"/>
    <col min="8193" max="8193" width="7.28515625" style="180" customWidth="1"/>
    <col min="8194" max="8194" width="8" style="180" customWidth="1"/>
    <col min="8195" max="8195" width="4.85546875" style="180" customWidth="1"/>
    <col min="8196" max="8196" width="48" style="180" customWidth="1"/>
    <col min="8197" max="8197" width="8.5703125" style="180" customWidth="1"/>
    <col min="8198" max="8198" width="10.140625" style="180" customWidth="1"/>
    <col min="8199" max="8199" width="9.7109375" style="180" customWidth="1"/>
    <col min="8200" max="8200" width="7" style="180" customWidth="1"/>
    <col min="8201" max="8201" width="9.5703125" style="180" customWidth="1"/>
    <col min="8202" max="8202" width="11.7109375" style="180" customWidth="1"/>
    <col min="8203" max="8203" width="12.140625" style="180" customWidth="1"/>
    <col min="8204" max="8204" width="16.5703125" style="180" customWidth="1"/>
    <col min="8205" max="8205" width="14.42578125" style="180" customWidth="1"/>
    <col min="8206" max="8206" width="12.5703125" style="180" customWidth="1"/>
    <col min="8207" max="8448" width="9.140625" style="180"/>
    <col min="8449" max="8449" width="7.28515625" style="180" customWidth="1"/>
    <col min="8450" max="8450" width="8" style="180" customWidth="1"/>
    <col min="8451" max="8451" width="4.85546875" style="180" customWidth="1"/>
    <col min="8452" max="8452" width="48" style="180" customWidth="1"/>
    <col min="8453" max="8453" width="8.5703125" style="180" customWidth="1"/>
    <col min="8454" max="8454" width="10.140625" style="180" customWidth="1"/>
    <col min="8455" max="8455" width="9.7109375" style="180" customWidth="1"/>
    <col min="8456" max="8456" width="7" style="180" customWidth="1"/>
    <col min="8457" max="8457" width="9.5703125" style="180" customWidth="1"/>
    <col min="8458" max="8458" width="11.7109375" style="180" customWidth="1"/>
    <col min="8459" max="8459" width="12.140625" style="180" customWidth="1"/>
    <col min="8460" max="8460" width="16.5703125" style="180" customWidth="1"/>
    <col min="8461" max="8461" width="14.42578125" style="180" customWidth="1"/>
    <col min="8462" max="8462" width="12.5703125" style="180" customWidth="1"/>
    <col min="8463" max="8704" width="9.140625" style="180"/>
    <col min="8705" max="8705" width="7.28515625" style="180" customWidth="1"/>
    <col min="8706" max="8706" width="8" style="180" customWidth="1"/>
    <col min="8707" max="8707" width="4.85546875" style="180" customWidth="1"/>
    <col min="8708" max="8708" width="48" style="180" customWidth="1"/>
    <col min="8709" max="8709" width="8.5703125" style="180" customWidth="1"/>
    <col min="8710" max="8710" width="10.140625" style="180" customWidth="1"/>
    <col min="8711" max="8711" width="9.7109375" style="180" customWidth="1"/>
    <col min="8712" max="8712" width="7" style="180" customWidth="1"/>
    <col min="8713" max="8713" width="9.5703125" style="180" customWidth="1"/>
    <col min="8714" max="8714" width="11.7109375" style="180" customWidth="1"/>
    <col min="8715" max="8715" width="12.140625" style="180" customWidth="1"/>
    <col min="8716" max="8716" width="16.5703125" style="180" customWidth="1"/>
    <col min="8717" max="8717" width="14.42578125" style="180" customWidth="1"/>
    <col min="8718" max="8718" width="12.5703125" style="180" customWidth="1"/>
    <col min="8719" max="8960" width="9.140625" style="180"/>
    <col min="8961" max="8961" width="7.28515625" style="180" customWidth="1"/>
    <col min="8962" max="8962" width="8" style="180" customWidth="1"/>
    <col min="8963" max="8963" width="4.85546875" style="180" customWidth="1"/>
    <col min="8964" max="8964" width="48" style="180" customWidth="1"/>
    <col min="8965" max="8965" width="8.5703125" style="180" customWidth="1"/>
    <col min="8966" max="8966" width="10.140625" style="180" customWidth="1"/>
    <col min="8967" max="8967" width="9.7109375" style="180" customWidth="1"/>
    <col min="8968" max="8968" width="7" style="180" customWidth="1"/>
    <col min="8969" max="8969" width="9.5703125" style="180" customWidth="1"/>
    <col min="8970" max="8970" width="11.7109375" style="180" customWidth="1"/>
    <col min="8971" max="8971" width="12.140625" style="180" customWidth="1"/>
    <col min="8972" max="8972" width="16.5703125" style="180" customWidth="1"/>
    <col min="8973" max="8973" width="14.42578125" style="180" customWidth="1"/>
    <col min="8974" max="8974" width="12.5703125" style="180" customWidth="1"/>
    <col min="8975" max="9216" width="9.140625" style="180"/>
    <col min="9217" max="9217" width="7.28515625" style="180" customWidth="1"/>
    <col min="9218" max="9218" width="8" style="180" customWidth="1"/>
    <col min="9219" max="9219" width="4.85546875" style="180" customWidth="1"/>
    <col min="9220" max="9220" width="48" style="180" customWidth="1"/>
    <col min="9221" max="9221" width="8.5703125" style="180" customWidth="1"/>
    <col min="9222" max="9222" width="10.140625" style="180" customWidth="1"/>
    <col min="9223" max="9223" width="9.7109375" style="180" customWidth="1"/>
    <col min="9224" max="9224" width="7" style="180" customWidth="1"/>
    <col min="9225" max="9225" width="9.5703125" style="180" customWidth="1"/>
    <col min="9226" max="9226" width="11.7109375" style="180" customWidth="1"/>
    <col min="9227" max="9227" width="12.140625" style="180" customWidth="1"/>
    <col min="9228" max="9228" width="16.5703125" style="180" customWidth="1"/>
    <col min="9229" max="9229" width="14.42578125" style="180" customWidth="1"/>
    <col min="9230" max="9230" width="12.5703125" style="180" customWidth="1"/>
    <col min="9231" max="9472" width="9.140625" style="180"/>
    <col min="9473" max="9473" width="7.28515625" style="180" customWidth="1"/>
    <col min="9474" max="9474" width="8" style="180" customWidth="1"/>
    <col min="9475" max="9475" width="4.85546875" style="180" customWidth="1"/>
    <col min="9476" max="9476" width="48" style="180" customWidth="1"/>
    <col min="9477" max="9477" width="8.5703125" style="180" customWidth="1"/>
    <col min="9478" max="9478" width="10.140625" style="180" customWidth="1"/>
    <col min="9479" max="9479" width="9.7109375" style="180" customWidth="1"/>
    <col min="9480" max="9480" width="7" style="180" customWidth="1"/>
    <col min="9481" max="9481" width="9.5703125" style="180" customWidth="1"/>
    <col min="9482" max="9482" width="11.7109375" style="180" customWidth="1"/>
    <col min="9483" max="9483" width="12.140625" style="180" customWidth="1"/>
    <col min="9484" max="9484" width="16.5703125" style="180" customWidth="1"/>
    <col min="9485" max="9485" width="14.42578125" style="180" customWidth="1"/>
    <col min="9486" max="9486" width="12.5703125" style="180" customWidth="1"/>
    <col min="9487" max="9728" width="9.140625" style="180"/>
    <col min="9729" max="9729" width="7.28515625" style="180" customWidth="1"/>
    <col min="9730" max="9730" width="8" style="180" customWidth="1"/>
    <col min="9731" max="9731" width="4.85546875" style="180" customWidth="1"/>
    <col min="9732" max="9732" width="48" style="180" customWidth="1"/>
    <col min="9733" max="9733" width="8.5703125" style="180" customWidth="1"/>
    <col min="9734" max="9734" width="10.140625" style="180" customWidth="1"/>
    <col min="9735" max="9735" width="9.7109375" style="180" customWidth="1"/>
    <col min="9736" max="9736" width="7" style="180" customWidth="1"/>
    <col min="9737" max="9737" width="9.5703125" style="180" customWidth="1"/>
    <col min="9738" max="9738" width="11.7109375" style="180" customWidth="1"/>
    <col min="9739" max="9739" width="12.140625" style="180" customWidth="1"/>
    <col min="9740" max="9740" width="16.5703125" style="180" customWidth="1"/>
    <col min="9741" max="9741" width="14.42578125" style="180" customWidth="1"/>
    <col min="9742" max="9742" width="12.5703125" style="180" customWidth="1"/>
    <col min="9743" max="9984" width="9.140625" style="180"/>
    <col min="9985" max="9985" width="7.28515625" style="180" customWidth="1"/>
    <col min="9986" max="9986" width="8" style="180" customWidth="1"/>
    <col min="9987" max="9987" width="4.85546875" style="180" customWidth="1"/>
    <col min="9988" max="9988" width="48" style="180" customWidth="1"/>
    <col min="9989" max="9989" width="8.5703125" style="180" customWidth="1"/>
    <col min="9990" max="9990" width="10.140625" style="180" customWidth="1"/>
    <col min="9991" max="9991" width="9.7109375" style="180" customWidth="1"/>
    <col min="9992" max="9992" width="7" style="180" customWidth="1"/>
    <col min="9993" max="9993" width="9.5703125" style="180" customWidth="1"/>
    <col min="9994" max="9994" width="11.7109375" style="180" customWidth="1"/>
    <col min="9995" max="9995" width="12.140625" style="180" customWidth="1"/>
    <col min="9996" max="9996" width="16.5703125" style="180" customWidth="1"/>
    <col min="9997" max="9997" width="14.42578125" style="180" customWidth="1"/>
    <col min="9998" max="9998" width="12.5703125" style="180" customWidth="1"/>
    <col min="9999" max="10240" width="9.140625" style="180"/>
    <col min="10241" max="10241" width="7.28515625" style="180" customWidth="1"/>
    <col min="10242" max="10242" width="8" style="180" customWidth="1"/>
    <col min="10243" max="10243" width="4.85546875" style="180" customWidth="1"/>
    <col min="10244" max="10244" width="48" style="180" customWidth="1"/>
    <col min="10245" max="10245" width="8.5703125" style="180" customWidth="1"/>
    <col min="10246" max="10246" width="10.140625" style="180" customWidth="1"/>
    <col min="10247" max="10247" width="9.7109375" style="180" customWidth="1"/>
    <col min="10248" max="10248" width="7" style="180" customWidth="1"/>
    <col min="10249" max="10249" width="9.5703125" style="180" customWidth="1"/>
    <col min="10250" max="10250" width="11.7109375" style="180" customWidth="1"/>
    <col min="10251" max="10251" width="12.140625" style="180" customWidth="1"/>
    <col min="10252" max="10252" width="16.5703125" style="180" customWidth="1"/>
    <col min="10253" max="10253" width="14.42578125" style="180" customWidth="1"/>
    <col min="10254" max="10254" width="12.5703125" style="180" customWidth="1"/>
    <col min="10255" max="10496" width="9.140625" style="180"/>
    <col min="10497" max="10497" width="7.28515625" style="180" customWidth="1"/>
    <col min="10498" max="10498" width="8" style="180" customWidth="1"/>
    <col min="10499" max="10499" width="4.85546875" style="180" customWidth="1"/>
    <col min="10500" max="10500" width="48" style="180" customWidth="1"/>
    <col min="10501" max="10501" width="8.5703125" style="180" customWidth="1"/>
    <col min="10502" max="10502" width="10.140625" style="180" customWidth="1"/>
    <col min="10503" max="10503" width="9.7109375" style="180" customWidth="1"/>
    <col min="10504" max="10504" width="7" style="180" customWidth="1"/>
    <col min="10505" max="10505" width="9.5703125" style="180" customWidth="1"/>
    <col min="10506" max="10506" width="11.7109375" style="180" customWidth="1"/>
    <col min="10507" max="10507" width="12.140625" style="180" customWidth="1"/>
    <col min="10508" max="10508" width="16.5703125" style="180" customWidth="1"/>
    <col min="10509" max="10509" width="14.42578125" style="180" customWidth="1"/>
    <col min="10510" max="10510" width="12.5703125" style="180" customWidth="1"/>
    <col min="10511" max="10752" width="9.140625" style="180"/>
    <col min="10753" max="10753" width="7.28515625" style="180" customWidth="1"/>
    <col min="10754" max="10754" width="8" style="180" customWidth="1"/>
    <col min="10755" max="10755" width="4.85546875" style="180" customWidth="1"/>
    <col min="10756" max="10756" width="48" style="180" customWidth="1"/>
    <col min="10757" max="10757" width="8.5703125" style="180" customWidth="1"/>
    <col min="10758" max="10758" width="10.140625" style="180" customWidth="1"/>
    <col min="10759" max="10759" width="9.7109375" style="180" customWidth="1"/>
    <col min="10760" max="10760" width="7" style="180" customWidth="1"/>
    <col min="10761" max="10761" width="9.5703125" style="180" customWidth="1"/>
    <col min="10762" max="10762" width="11.7109375" style="180" customWidth="1"/>
    <col min="10763" max="10763" width="12.140625" style="180" customWidth="1"/>
    <col min="10764" max="10764" width="16.5703125" style="180" customWidth="1"/>
    <col min="10765" max="10765" width="14.42578125" style="180" customWidth="1"/>
    <col min="10766" max="10766" width="12.5703125" style="180" customWidth="1"/>
    <col min="10767" max="11008" width="9.140625" style="180"/>
    <col min="11009" max="11009" width="7.28515625" style="180" customWidth="1"/>
    <col min="11010" max="11010" width="8" style="180" customWidth="1"/>
    <col min="11011" max="11011" width="4.85546875" style="180" customWidth="1"/>
    <col min="11012" max="11012" width="48" style="180" customWidth="1"/>
    <col min="11013" max="11013" width="8.5703125" style="180" customWidth="1"/>
    <col min="11014" max="11014" width="10.140625" style="180" customWidth="1"/>
    <col min="11015" max="11015" width="9.7109375" style="180" customWidth="1"/>
    <col min="11016" max="11016" width="7" style="180" customWidth="1"/>
    <col min="11017" max="11017" width="9.5703125" style="180" customWidth="1"/>
    <col min="11018" max="11018" width="11.7109375" style="180" customWidth="1"/>
    <col min="11019" max="11019" width="12.140625" style="180" customWidth="1"/>
    <col min="11020" max="11020" width="16.5703125" style="180" customWidth="1"/>
    <col min="11021" max="11021" width="14.42578125" style="180" customWidth="1"/>
    <col min="11022" max="11022" width="12.5703125" style="180" customWidth="1"/>
    <col min="11023" max="11264" width="9.140625" style="180"/>
    <col min="11265" max="11265" width="7.28515625" style="180" customWidth="1"/>
    <col min="11266" max="11266" width="8" style="180" customWidth="1"/>
    <col min="11267" max="11267" width="4.85546875" style="180" customWidth="1"/>
    <col min="11268" max="11268" width="48" style="180" customWidth="1"/>
    <col min="11269" max="11269" width="8.5703125" style="180" customWidth="1"/>
    <col min="11270" max="11270" width="10.140625" style="180" customWidth="1"/>
    <col min="11271" max="11271" width="9.7109375" style="180" customWidth="1"/>
    <col min="11272" max="11272" width="7" style="180" customWidth="1"/>
    <col min="11273" max="11273" width="9.5703125" style="180" customWidth="1"/>
    <col min="11274" max="11274" width="11.7109375" style="180" customWidth="1"/>
    <col min="11275" max="11275" width="12.140625" style="180" customWidth="1"/>
    <col min="11276" max="11276" width="16.5703125" style="180" customWidth="1"/>
    <col min="11277" max="11277" width="14.42578125" style="180" customWidth="1"/>
    <col min="11278" max="11278" width="12.5703125" style="180" customWidth="1"/>
    <col min="11279" max="11520" width="9.140625" style="180"/>
    <col min="11521" max="11521" width="7.28515625" style="180" customWidth="1"/>
    <col min="11522" max="11522" width="8" style="180" customWidth="1"/>
    <col min="11523" max="11523" width="4.85546875" style="180" customWidth="1"/>
    <col min="11524" max="11524" width="48" style="180" customWidth="1"/>
    <col min="11525" max="11525" width="8.5703125" style="180" customWidth="1"/>
    <col min="11526" max="11526" width="10.140625" style="180" customWidth="1"/>
    <col min="11527" max="11527" width="9.7109375" style="180" customWidth="1"/>
    <col min="11528" max="11528" width="7" style="180" customWidth="1"/>
    <col min="11529" max="11529" width="9.5703125" style="180" customWidth="1"/>
    <col min="11530" max="11530" width="11.7109375" style="180" customWidth="1"/>
    <col min="11531" max="11531" width="12.140625" style="180" customWidth="1"/>
    <col min="11532" max="11532" width="16.5703125" style="180" customWidth="1"/>
    <col min="11533" max="11533" width="14.42578125" style="180" customWidth="1"/>
    <col min="11534" max="11534" width="12.5703125" style="180" customWidth="1"/>
    <col min="11535" max="11776" width="9.140625" style="180"/>
    <col min="11777" max="11777" width="7.28515625" style="180" customWidth="1"/>
    <col min="11778" max="11778" width="8" style="180" customWidth="1"/>
    <col min="11779" max="11779" width="4.85546875" style="180" customWidth="1"/>
    <col min="11780" max="11780" width="48" style="180" customWidth="1"/>
    <col min="11781" max="11781" width="8.5703125" style="180" customWidth="1"/>
    <col min="11782" max="11782" width="10.140625" style="180" customWidth="1"/>
    <col min="11783" max="11783" width="9.7109375" style="180" customWidth="1"/>
    <col min="11784" max="11784" width="7" style="180" customWidth="1"/>
    <col min="11785" max="11785" width="9.5703125" style="180" customWidth="1"/>
    <col min="11786" max="11786" width="11.7109375" style="180" customWidth="1"/>
    <col min="11787" max="11787" width="12.140625" style="180" customWidth="1"/>
    <col min="11788" max="11788" width="16.5703125" style="180" customWidth="1"/>
    <col min="11789" max="11789" width="14.42578125" style="180" customWidth="1"/>
    <col min="11790" max="11790" width="12.5703125" style="180" customWidth="1"/>
    <col min="11791" max="12032" width="9.140625" style="180"/>
    <col min="12033" max="12033" width="7.28515625" style="180" customWidth="1"/>
    <col min="12034" max="12034" width="8" style="180" customWidth="1"/>
    <col min="12035" max="12035" width="4.85546875" style="180" customWidth="1"/>
    <col min="12036" max="12036" width="48" style="180" customWidth="1"/>
    <col min="12037" max="12037" width="8.5703125" style="180" customWidth="1"/>
    <col min="12038" max="12038" width="10.140625" style="180" customWidth="1"/>
    <col min="12039" max="12039" width="9.7109375" style="180" customWidth="1"/>
    <col min="12040" max="12040" width="7" style="180" customWidth="1"/>
    <col min="12041" max="12041" width="9.5703125" style="180" customWidth="1"/>
    <col min="12042" max="12042" width="11.7109375" style="180" customWidth="1"/>
    <col min="12043" max="12043" width="12.140625" style="180" customWidth="1"/>
    <col min="12044" max="12044" width="16.5703125" style="180" customWidth="1"/>
    <col min="12045" max="12045" width="14.42578125" style="180" customWidth="1"/>
    <col min="12046" max="12046" width="12.5703125" style="180" customWidth="1"/>
    <col min="12047" max="12288" width="9.140625" style="180"/>
    <col min="12289" max="12289" width="7.28515625" style="180" customWidth="1"/>
    <col min="12290" max="12290" width="8" style="180" customWidth="1"/>
    <col min="12291" max="12291" width="4.85546875" style="180" customWidth="1"/>
    <col min="12292" max="12292" width="48" style="180" customWidth="1"/>
    <col min="12293" max="12293" width="8.5703125" style="180" customWidth="1"/>
    <col min="12294" max="12294" width="10.140625" style="180" customWidth="1"/>
    <col min="12295" max="12295" width="9.7109375" style="180" customWidth="1"/>
    <col min="12296" max="12296" width="7" style="180" customWidth="1"/>
    <col min="12297" max="12297" width="9.5703125" style="180" customWidth="1"/>
    <col min="12298" max="12298" width="11.7109375" style="180" customWidth="1"/>
    <col min="12299" max="12299" width="12.140625" style="180" customWidth="1"/>
    <col min="12300" max="12300" width="16.5703125" style="180" customWidth="1"/>
    <col min="12301" max="12301" width="14.42578125" style="180" customWidth="1"/>
    <col min="12302" max="12302" width="12.5703125" style="180" customWidth="1"/>
    <col min="12303" max="12544" width="9.140625" style="180"/>
    <col min="12545" max="12545" width="7.28515625" style="180" customWidth="1"/>
    <col min="12546" max="12546" width="8" style="180" customWidth="1"/>
    <col min="12547" max="12547" width="4.85546875" style="180" customWidth="1"/>
    <col min="12548" max="12548" width="48" style="180" customWidth="1"/>
    <col min="12549" max="12549" width="8.5703125" style="180" customWidth="1"/>
    <col min="12550" max="12550" width="10.140625" style="180" customWidth="1"/>
    <col min="12551" max="12551" width="9.7109375" style="180" customWidth="1"/>
    <col min="12552" max="12552" width="7" style="180" customWidth="1"/>
    <col min="12553" max="12553" width="9.5703125" style="180" customWidth="1"/>
    <col min="12554" max="12554" width="11.7109375" style="180" customWidth="1"/>
    <col min="12555" max="12555" width="12.140625" style="180" customWidth="1"/>
    <col min="12556" max="12556" width="16.5703125" style="180" customWidth="1"/>
    <col min="12557" max="12557" width="14.42578125" style="180" customWidth="1"/>
    <col min="12558" max="12558" width="12.5703125" style="180" customWidth="1"/>
    <col min="12559" max="12800" width="9.140625" style="180"/>
    <col min="12801" max="12801" width="7.28515625" style="180" customWidth="1"/>
    <col min="12802" max="12802" width="8" style="180" customWidth="1"/>
    <col min="12803" max="12803" width="4.85546875" style="180" customWidth="1"/>
    <col min="12804" max="12804" width="48" style="180" customWidth="1"/>
    <col min="12805" max="12805" width="8.5703125" style="180" customWidth="1"/>
    <col min="12806" max="12806" width="10.140625" style="180" customWidth="1"/>
    <col min="12807" max="12807" width="9.7109375" style="180" customWidth="1"/>
    <col min="12808" max="12808" width="7" style="180" customWidth="1"/>
    <col min="12809" max="12809" width="9.5703125" style="180" customWidth="1"/>
    <col min="12810" max="12810" width="11.7109375" style="180" customWidth="1"/>
    <col min="12811" max="12811" width="12.140625" style="180" customWidth="1"/>
    <col min="12812" max="12812" width="16.5703125" style="180" customWidth="1"/>
    <col min="12813" max="12813" width="14.42578125" style="180" customWidth="1"/>
    <col min="12814" max="12814" width="12.5703125" style="180" customWidth="1"/>
    <col min="12815" max="13056" width="9.140625" style="180"/>
    <col min="13057" max="13057" width="7.28515625" style="180" customWidth="1"/>
    <col min="13058" max="13058" width="8" style="180" customWidth="1"/>
    <col min="13059" max="13059" width="4.85546875" style="180" customWidth="1"/>
    <col min="13060" max="13060" width="48" style="180" customWidth="1"/>
    <col min="13061" max="13061" width="8.5703125" style="180" customWidth="1"/>
    <col min="13062" max="13062" width="10.140625" style="180" customWidth="1"/>
    <col min="13063" max="13063" width="9.7109375" style="180" customWidth="1"/>
    <col min="13064" max="13064" width="7" style="180" customWidth="1"/>
    <col min="13065" max="13065" width="9.5703125" style="180" customWidth="1"/>
    <col min="13066" max="13066" width="11.7109375" style="180" customWidth="1"/>
    <col min="13067" max="13067" width="12.140625" style="180" customWidth="1"/>
    <col min="13068" max="13068" width="16.5703125" style="180" customWidth="1"/>
    <col min="13069" max="13069" width="14.42578125" style="180" customWidth="1"/>
    <col min="13070" max="13070" width="12.5703125" style="180" customWidth="1"/>
    <col min="13071" max="13312" width="9.140625" style="180"/>
    <col min="13313" max="13313" width="7.28515625" style="180" customWidth="1"/>
    <col min="13314" max="13314" width="8" style="180" customWidth="1"/>
    <col min="13315" max="13315" width="4.85546875" style="180" customWidth="1"/>
    <col min="13316" max="13316" width="48" style="180" customWidth="1"/>
    <col min="13317" max="13317" width="8.5703125" style="180" customWidth="1"/>
    <col min="13318" max="13318" width="10.140625" style="180" customWidth="1"/>
    <col min="13319" max="13319" width="9.7109375" style="180" customWidth="1"/>
    <col min="13320" max="13320" width="7" style="180" customWidth="1"/>
    <col min="13321" max="13321" width="9.5703125" style="180" customWidth="1"/>
    <col min="13322" max="13322" width="11.7109375" style="180" customWidth="1"/>
    <col min="13323" max="13323" width="12.140625" style="180" customWidth="1"/>
    <col min="13324" max="13324" width="16.5703125" style="180" customWidth="1"/>
    <col min="13325" max="13325" width="14.42578125" style="180" customWidth="1"/>
    <col min="13326" max="13326" width="12.5703125" style="180" customWidth="1"/>
    <col min="13327" max="13568" width="9.140625" style="180"/>
    <col min="13569" max="13569" width="7.28515625" style="180" customWidth="1"/>
    <col min="13570" max="13570" width="8" style="180" customWidth="1"/>
    <col min="13571" max="13571" width="4.85546875" style="180" customWidth="1"/>
    <col min="13572" max="13572" width="48" style="180" customWidth="1"/>
    <col min="13573" max="13573" width="8.5703125" style="180" customWidth="1"/>
    <col min="13574" max="13574" width="10.140625" style="180" customWidth="1"/>
    <col min="13575" max="13575" width="9.7109375" style="180" customWidth="1"/>
    <col min="13576" max="13576" width="7" style="180" customWidth="1"/>
    <col min="13577" max="13577" width="9.5703125" style="180" customWidth="1"/>
    <col min="13578" max="13578" width="11.7109375" style="180" customWidth="1"/>
    <col min="13579" max="13579" width="12.140625" style="180" customWidth="1"/>
    <col min="13580" max="13580" width="16.5703125" style="180" customWidth="1"/>
    <col min="13581" max="13581" width="14.42578125" style="180" customWidth="1"/>
    <col min="13582" max="13582" width="12.5703125" style="180" customWidth="1"/>
    <col min="13583" max="13824" width="9.140625" style="180"/>
    <col min="13825" max="13825" width="7.28515625" style="180" customWidth="1"/>
    <col min="13826" max="13826" width="8" style="180" customWidth="1"/>
    <col min="13827" max="13827" width="4.85546875" style="180" customWidth="1"/>
    <col min="13828" max="13828" width="48" style="180" customWidth="1"/>
    <col min="13829" max="13829" width="8.5703125" style="180" customWidth="1"/>
    <col min="13830" max="13830" width="10.140625" style="180" customWidth="1"/>
    <col min="13831" max="13831" width="9.7109375" style="180" customWidth="1"/>
    <col min="13832" max="13832" width="7" style="180" customWidth="1"/>
    <col min="13833" max="13833" width="9.5703125" style="180" customWidth="1"/>
    <col min="13834" max="13834" width="11.7109375" style="180" customWidth="1"/>
    <col min="13835" max="13835" width="12.140625" style="180" customWidth="1"/>
    <col min="13836" max="13836" width="16.5703125" style="180" customWidth="1"/>
    <col min="13837" max="13837" width="14.42578125" style="180" customWidth="1"/>
    <col min="13838" max="13838" width="12.5703125" style="180" customWidth="1"/>
    <col min="13839" max="14080" width="9.140625" style="180"/>
    <col min="14081" max="14081" width="7.28515625" style="180" customWidth="1"/>
    <col min="14082" max="14082" width="8" style="180" customWidth="1"/>
    <col min="14083" max="14083" width="4.85546875" style="180" customWidth="1"/>
    <col min="14084" max="14084" width="48" style="180" customWidth="1"/>
    <col min="14085" max="14085" width="8.5703125" style="180" customWidth="1"/>
    <col min="14086" max="14086" width="10.140625" style="180" customWidth="1"/>
    <col min="14087" max="14087" width="9.7109375" style="180" customWidth="1"/>
    <col min="14088" max="14088" width="7" style="180" customWidth="1"/>
    <col min="14089" max="14089" width="9.5703125" style="180" customWidth="1"/>
    <col min="14090" max="14090" width="11.7109375" style="180" customWidth="1"/>
    <col min="14091" max="14091" width="12.140625" style="180" customWidth="1"/>
    <col min="14092" max="14092" width="16.5703125" style="180" customWidth="1"/>
    <col min="14093" max="14093" width="14.42578125" style="180" customWidth="1"/>
    <col min="14094" max="14094" width="12.5703125" style="180" customWidth="1"/>
    <col min="14095" max="14336" width="9.140625" style="180"/>
    <col min="14337" max="14337" width="7.28515625" style="180" customWidth="1"/>
    <col min="14338" max="14338" width="8" style="180" customWidth="1"/>
    <col min="14339" max="14339" width="4.85546875" style="180" customWidth="1"/>
    <col min="14340" max="14340" width="48" style="180" customWidth="1"/>
    <col min="14341" max="14341" width="8.5703125" style="180" customWidth="1"/>
    <col min="14342" max="14342" width="10.140625" style="180" customWidth="1"/>
    <col min="14343" max="14343" width="9.7109375" style="180" customWidth="1"/>
    <col min="14344" max="14344" width="7" style="180" customWidth="1"/>
    <col min="14345" max="14345" width="9.5703125" style="180" customWidth="1"/>
    <col min="14346" max="14346" width="11.7109375" style="180" customWidth="1"/>
    <col min="14347" max="14347" width="12.140625" style="180" customWidth="1"/>
    <col min="14348" max="14348" width="16.5703125" style="180" customWidth="1"/>
    <col min="14349" max="14349" width="14.42578125" style="180" customWidth="1"/>
    <col min="14350" max="14350" width="12.5703125" style="180" customWidth="1"/>
    <col min="14351" max="14592" width="9.140625" style="180"/>
    <col min="14593" max="14593" width="7.28515625" style="180" customWidth="1"/>
    <col min="14594" max="14594" width="8" style="180" customWidth="1"/>
    <col min="14595" max="14595" width="4.85546875" style="180" customWidth="1"/>
    <col min="14596" max="14596" width="48" style="180" customWidth="1"/>
    <col min="14597" max="14597" width="8.5703125" style="180" customWidth="1"/>
    <col min="14598" max="14598" width="10.140625" style="180" customWidth="1"/>
    <col min="14599" max="14599" width="9.7109375" style="180" customWidth="1"/>
    <col min="14600" max="14600" width="7" style="180" customWidth="1"/>
    <col min="14601" max="14601" width="9.5703125" style="180" customWidth="1"/>
    <col min="14602" max="14602" width="11.7109375" style="180" customWidth="1"/>
    <col min="14603" max="14603" width="12.140625" style="180" customWidth="1"/>
    <col min="14604" max="14604" width="16.5703125" style="180" customWidth="1"/>
    <col min="14605" max="14605" width="14.42578125" style="180" customWidth="1"/>
    <col min="14606" max="14606" width="12.5703125" style="180" customWidth="1"/>
    <col min="14607" max="14848" width="9.140625" style="180"/>
    <col min="14849" max="14849" width="7.28515625" style="180" customWidth="1"/>
    <col min="14850" max="14850" width="8" style="180" customWidth="1"/>
    <col min="14851" max="14851" width="4.85546875" style="180" customWidth="1"/>
    <col min="14852" max="14852" width="48" style="180" customWidth="1"/>
    <col min="14853" max="14853" width="8.5703125" style="180" customWidth="1"/>
    <col min="14854" max="14854" width="10.140625" style="180" customWidth="1"/>
    <col min="14855" max="14855" width="9.7109375" style="180" customWidth="1"/>
    <col min="14856" max="14856" width="7" style="180" customWidth="1"/>
    <col min="14857" max="14857" width="9.5703125" style="180" customWidth="1"/>
    <col min="14858" max="14858" width="11.7109375" style="180" customWidth="1"/>
    <col min="14859" max="14859" width="12.140625" style="180" customWidth="1"/>
    <col min="14860" max="14860" width="16.5703125" style="180" customWidth="1"/>
    <col min="14861" max="14861" width="14.42578125" style="180" customWidth="1"/>
    <col min="14862" max="14862" width="12.5703125" style="180" customWidth="1"/>
    <col min="14863" max="15104" width="9.140625" style="180"/>
    <col min="15105" max="15105" width="7.28515625" style="180" customWidth="1"/>
    <col min="15106" max="15106" width="8" style="180" customWidth="1"/>
    <col min="15107" max="15107" width="4.85546875" style="180" customWidth="1"/>
    <col min="15108" max="15108" width="48" style="180" customWidth="1"/>
    <col min="15109" max="15109" width="8.5703125" style="180" customWidth="1"/>
    <col min="15110" max="15110" width="10.140625" style="180" customWidth="1"/>
    <col min="15111" max="15111" width="9.7109375" style="180" customWidth="1"/>
    <col min="15112" max="15112" width="7" style="180" customWidth="1"/>
    <col min="15113" max="15113" width="9.5703125" style="180" customWidth="1"/>
    <col min="15114" max="15114" width="11.7109375" style="180" customWidth="1"/>
    <col min="15115" max="15115" width="12.140625" style="180" customWidth="1"/>
    <col min="15116" max="15116" width="16.5703125" style="180" customWidth="1"/>
    <col min="15117" max="15117" width="14.42578125" style="180" customWidth="1"/>
    <col min="15118" max="15118" width="12.5703125" style="180" customWidth="1"/>
    <col min="15119" max="15360" width="9.140625" style="180"/>
    <col min="15361" max="15361" width="7.28515625" style="180" customWidth="1"/>
    <col min="15362" max="15362" width="8" style="180" customWidth="1"/>
    <col min="15363" max="15363" width="4.85546875" style="180" customWidth="1"/>
    <col min="15364" max="15364" width="48" style="180" customWidth="1"/>
    <col min="15365" max="15365" width="8.5703125" style="180" customWidth="1"/>
    <col min="15366" max="15366" width="10.140625" style="180" customWidth="1"/>
    <col min="15367" max="15367" width="9.7109375" style="180" customWidth="1"/>
    <col min="15368" max="15368" width="7" style="180" customWidth="1"/>
    <col min="15369" max="15369" width="9.5703125" style="180" customWidth="1"/>
    <col min="15370" max="15370" width="11.7109375" style="180" customWidth="1"/>
    <col min="15371" max="15371" width="12.140625" style="180" customWidth="1"/>
    <col min="15372" max="15372" width="16.5703125" style="180" customWidth="1"/>
    <col min="15373" max="15373" width="14.42578125" style="180" customWidth="1"/>
    <col min="15374" max="15374" width="12.5703125" style="180" customWidth="1"/>
    <col min="15375" max="15616" width="9.140625" style="180"/>
    <col min="15617" max="15617" width="7.28515625" style="180" customWidth="1"/>
    <col min="15618" max="15618" width="8" style="180" customWidth="1"/>
    <col min="15619" max="15619" width="4.85546875" style="180" customWidth="1"/>
    <col min="15620" max="15620" width="48" style="180" customWidth="1"/>
    <col min="15621" max="15621" width="8.5703125" style="180" customWidth="1"/>
    <col min="15622" max="15622" width="10.140625" style="180" customWidth="1"/>
    <col min="15623" max="15623" width="9.7109375" style="180" customWidth="1"/>
    <col min="15624" max="15624" width="7" style="180" customWidth="1"/>
    <col min="15625" max="15625" width="9.5703125" style="180" customWidth="1"/>
    <col min="15626" max="15626" width="11.7109375" style="180" customWidth="1"/>
    <col min="15627" max="15627" width="12.140625" style="180" customWidth="1"/>
    <col min="15628" max="15628" width="16.5703125" style="180" customWidth="1"/>
    <col min="15629" max="15629" width="14.42578125" style="180" customWidth="1"/>
    <col min="15630" max="15630" width="12.5703125" style="180" customWidth="1"/>
    <col min="15631" max="15872" width="9.140625" style="180"/>
    <col min="15873" max="15873" width="7.28515625" style="180" customWidth="1"/>
    <col min="15874" max="15874" width="8" style="180" customWidth="1"/>
    <col min="15875" max="15875" width="4.85546875" style="180" customWidth="1"/>
    <col min="15876" max="15876" width="48" style="180" customWidth="1"/>
    <col min="15877" max="15877" width="8.5703125" style="180" customWidth="1"/>
    <col min="15878" max="15878" width="10.140625" style="180" customWidth="1"/>
    <col min="15879" max="15879" width="9.7109375" style="180" customWidth="1"/>
    <col min="15880" max="15880" width="7" style="180" customWidth="1"/>
    <col min="15881" max="15881" width="9.5703125" style="180" customWidth="1"/>
    <col min="15882" max="15882" width="11.7109375" style="180" customWidth="1"/>
    <col min="15883" max="15883" width="12.140625" style="180" customWidth="1"/>
    <col min="15884" max="15884" width="16.5703125" style="180" customWidth="1"/>
    <col min="15885" max="15885" width="14.42578125" style="180" customWidth="1"/>
    <col min="15886" max="15886" width="12.5703125" style="180" customWidth="1"/>
    <col min="15887" max="16128" width="9.140625" style="180"/>
    <col min="16129" max="16129" width="7.28515625" style="180" customWidth="1"/>
    <col min="16130" max="16130" width="8" style="180" customWidth="1"/>
    <col min="16131" max="16131" width="4.85546875" style="180" customWidth="1"/>
    <col min="16132" max="16132" width="48" style="180" customWidth="1"/>
    <col min="16133" max="16133" width="8.5703125" style="180" customWidth="1"/>
    <col min="16134" max="16134" width="10.140625" style="180" customWidth="1"/>
    <col min="16135" max="16135" width="9.7109375" style="180" customWidth="1"/>
    <col min="16136" max="16136" width="7" style="180" customWidth="1"/>
    <col min="16137" max="16137" width="9.5703125" style="180" customWidth="1"/>
    <col min="16138" max="16138" width="11.7109375" style="180" customWidth="1"/>
    <col min="16139" max="16139" width="12.140625" style="180" customWidth="1"/>
    <col min="16140" max="16140" width="16.5703125" style="180" customWidth="1"/>
    <col min="16141" max="16141" width="14.42578125" style="180" customWidth="1"/>
    <col min="16142" max="16142" width="12.5703125" style="180" customWidth="1"/>
    <col min="16143" max="16384" width="9.140625" style="180"/>
  </cols>
  <sheetData>
    <row r="1" spans="1:15" x14ac:dyDescent="0.25">
      <c r="A1" s="2" t="s">
        <v>0</v>
      </c>
      <c r="B1" s="14"/>
      <c r="D1" s="3"/>
      <c r="E1" s="1"/>
      <c r="F1" s="3"/>
      <c r="G1" s="3"/>
      <c r="H1" s="3"/>
      <c r="K1" s="3"/>
      <c r="L1" s="153"/>
      <c r="M1" s="153"/>
    </row>
    <row r="2" spans="1:15" x14ac:dyDescent="0.25">
      <c r="A2" s="2"/>
      <c r="B2" s="68"/>
      <c r="D2" s="3"/>
      <c r="E2" s="1"/>
      <c r="F2" s="3"/>
      <c r="G2" s="3"/>
      <c r="H2" s="3"/>
      <c r="K2" s="3"/>
      <c r="L2" s="153"/>
      <c r="M2" s="153"/>
    </row>
    <row r="3" spans="1:15" x14ac:dyDescent="0.25">
      <c r="A3" s="8" t="s">
        <v>1</v>
      </c>
      <c r="B3" s="93"/>
      <c r="C3" s="96"/>
      <c r="D3" s="68"/>
      <c r="E3" s="68"/>
      <c r="F3" s="2"/>
      <c r="G3" s="2"/>
      <c r="H3" s="69"/>
      <c r="I3" s="69"/>
      <c r="J3" s="186"/>
      <c r="N3" s="184"/>
    </row>
    <row r="4" spans="1:15" ht="18.75" x14ac:dyDescent="0.3">
      <c r="A4" s="14"/>
      <c r="B4" s="93"/>
      <c r="C4" s="2"/>
      <c r="D4" s="2"/>
      <c r="E4" s="69"/>
      <c r="F4" s="2"/>
      <c r="G4" s="2"/>
      <c r="H4" s="70"/>
      <c r="I4" s="70"/>
    </row>
    <row r="5" spans="1:15" ht="18.75" x14ac:dyDescent="0.3">
      <c r="A5" s="18" t="s">
        <v>57</v>
      </c>
      <c r="B5" s="95"/>
      <c r="C5" s="14"/>
      <c r="D5" s="14"/>
      <c r="E5" s="96"/>
      <c r="F5" s="2"/>
      <c r="G5" s="2"/>
      <c r="H5" s="70"/>
      <c r="I5" s="70"/>
    </row>
    <row r="6" spans="1:15" ht="19.5" thickBot="1" x14ac:dyDescent="0.35">
      <c r="A6" s="8" t="s">
        <v>204</v>
      </c>
      <c r="C6" s="14"/>
      <c r="D6" s="228"/>
      <c r="E6" s="96"/>
      <c r="F6" s="2"/>
      <c r="G6" s="2"/>
      <c r="H6" s="9"/>
      <c r="I6" s="9"/>
      <c r="J6" s="180"/>
    </row>
    <row r="7" spans="1:15" ht="45.75" thickBot="1" x14ac:dyDescent="0.3">
      <c r="A7" s="23" t="s">
        <v>2</v>
      </c>
      <c r="B7" s="23" t="s">
        <v>3</v>
      </c>
      <c r="C7" s="23" t="s">
        <v>4</v>
      </c>
      <c r="D7" s="23" t="s">
        <v>5</v>
      </c>
      <c r="E7" s="23" t="s">
        <v>6</v>
      </c>
      <c r="F7" s="23" t="s">
        <v>7</v>
      </c>
      <c r="G7" s="23" t="s">
        <v>8</v>
      </c>
      <c r="H7" s="23" t="s">
        <v>9</v>
      </c>
      <c r="I7" s="24" t="s">
        <v>10</v>
      </c>
      <c r="J7" s="25" t="s">
        <v>11</v>
      </c>
      <c r="K7" s="23" t="s">
        <v>12</v>
      </c>
      <c r="L7" s="23" t="s">
        <v>13</v>
      </c>
      <c r="M7" s="23" t="s">
        <v>14</v>
      </c>
      <c r="N7" s="23" t="s">
        <v>15</v>
      </c>
    </row>
    <row r="8" spans="1:15" ht="135" x14ac:dyDescent="0.25">
      <c r="A8" s="36">
        <v>80178</v>
      </c>
      <c r="B8" s="271"/>
      <c r="C8" s="97" t="s">
        <v>16</v>
      </c>
      <c r="D8" s="161" t="s">
        <v>305</v>
      </c>
      <c r="E8" s="29" t="s">
        <v>17</v>
      </c>
      <c r="F8" s="39">
        <v>1500</v>
      </c>
      <c r="G8" s="31">
        <v>0</v>
      </c>
      <c r="H8" s="32">
        <v>22</v>
      </c>
      <c r="I8" s="272">
        <f t="shared" ref="I8:I30" si="0">G8*1.22</f>
        <v>0</v>
      </c>
      <c r="J8" s="272">
        <f>F8*G8</f>
        <v>0</v>
      </c>
      <c r="K8" s="253">
        <f>F8*I8</f>
        <v>0</v>
      </c>
      <c r="L8" s="273"/>
      <c r="M8" s="274"/>
      <c r="N8" s="34"/>
      <c r="O8" s="176"/>
    </row>
    <row r="9" spans="1:15" ht="30" x14ac:dyDescent="0.25">
      <c r="A9" s="36">
        <v>80188</v>
      </c>
      <c r="B9" s="37"/>
      <c r="C9" s="98" t="s">
        <v>18</v>
      </c>
      <c r="D9" s="161" t="s">
        <v>234</v>
      </c>
      <c r="E9" s="39" t="s">
        <v>17</v>
      </c>
      <c r="F9" s="39">
        <v>300</v>
      </c>
      <c r="G9" s="31">
        <v>0</v>
      </c>
      <c r="H9" s="32">
        <v>22</v>
      </c>
      <c r="I9" s="253">
        <f>G9*1.22</f>
        <v>0</v>
      </c>
      <c r="J9" s="253">
        <f>F9*G9</f>
        <v>0</v>
      </c>
      <c r="K9" s="253">
        <f>F9*I9</f>
        <v>0</v>
      </c>
      <c r="L9" s="273"/>
      <c r="M9" s="274"/>
      <c r="N9" s="41"/>
      <c r="O9" s="176"/>
    </row>
    <row r="10" spans="1:15" ht="240" x14ac:dyDescent="0.25">
      <c r="A10" s="7"/>
      <c r="B10" s="37"/>
      <c r="C10" s="97" t="s">
        <v>19</v>
      </c>
      <c r="D10" s="161" t="s">
        <v>306</v>
      </c>
      <c r="E10" s="275" t="s">
        <v>17</v>
      </c>
      <c r="F10" s="39">
        <v>500</v>
      </c>
      <c r="G10" s="31">
        <v>0</v>
      </c>
      <c r="H10" s="32">
        <v>22</v>
      </c>
      <c r="I10" s="253">
        <f t="shared" si="0"/>
        <v>0</v>
      </c>
      <c r="J10" s="253">
        <f t="shared" ref="J10:J30" si="1">F10*G10</f>
        <v>0</v>
      </c>
      <c r="K10" s="253">
        <f t="shared" ref="K10:K30" si="2">F10*I10</f>
        <v>0</v>
      </c>
      <c r="L10" s="273"/>
      <c r="M10" s="276"/>
      <c r="N10" s="41"/>
      <c r="O10" s="176"/>
    </row>
    <row r="11" spans="1:15" ht="30" x14ac:dyDescent="0.25">
      <c r="A11" s="36"/>
      <c r="B11" s="37"/>
      <c r="C11" s="98" t="s">
        <v>20</v>
      </c>
      <c r="D11" s="161" t="s">
        <v>235</v>
      </c>
      <c r="E11" s="275" t="s">
        <v>17</v>
      </c>
      <c r="F11" s="39">
        <v>300</v>
      </c>
      <c r="G11" s="31">
        <v>0</v>
      </c>
      <c r="H11" s="32">
        <v>22</v>
      </c>
      <c r="I11" s="253">
        <f t="shared" si="0"/>
        <v>0</v>
      </c>
      <c r="J11" s="253">
        <f t="shared" si="1"/>
        <v>0</v>
      </c>
      <c r="K11" s="253">
        <f t="shared" si="2"/>
        <v>0</v>
      </c>
      <c r="L11" s="273"/>
      <c r="M11" s="274"/>
      <c r="N11" s="41"/>
      <c r="O11" s="176"/>
    </row>
    <row r="12" spans="1:15" ht="180" x14ac:dyDescent="0.25">
      <c r="A12" s="36"/>
      <c r="B12" s="37"/>
      <c r="C12" s="97" t="s">
        <v>21</v>
      </c>
      <c r="D12" s="161" t="s">
        <v>307</v>
      </c>
      <c r="E12" s="116" t="s">
        <v>241</v>
      </c>
      <c r="F12" s="116">
        <v>15</v>
      </c>
      <c r="G12" s="31">
        <v>0</v>
      </c>
      <c r="H12" s="32">
        <v>22</v>
      </c>
      <c r="I12" s="253">
        <f t="shared" si="0"/>
        <v>0</v>
      </c>
      <c r="J12" s="253">
        <f t="shared" si="1"/>
        <v>0</v>
      </c>
      <c r="K12" s="253">
        <f t="shared" si="2"/>
        <v>0</v>
      </c>
      <c r="L12" s="273"/>
      <c r="M12" s="277"/>
      <c r="N12" s="41"/>
      <c r="O12" s="176"/>
    </row>
    <row r="13" spans="1:15" ht="60" x14ac:dyDescent="0.25">
      <c r="A13" s="36"/>
      <c r="B13" s="37"/>
      <c r="C13" s="97" t="s">
        <v>22</v>
      </c>
      <c r="D13" s="161" t="s">
        <v>236</v>
      </c>
      <c r="E13" s="275" t="s">
        <v>17</v>
      </c>
      <c r="F13" s="39">
        <v>15</v>
      </c>
      <c r="G13" s="31">
        <v>0</v>
      </c>
      <c r="H13" s="32">
        <v>22</v>
      </c>
      <c r="I13" s="253">
        <f t="shared" si="0"/>
        <v>0</v>
      </c>
      <c r="J13" s="253">
        <f t="shared" si="1"/>
        <v>0</v>
      </c>
      <c r="K13" s="253">
        <f t="shared" si="2"/>
        <v>0</v>
      </c>
      <c r="L13" s="273"/>
      <c r="M13" s="274"/>
      <c r="N13" s="41"/>
      <c r="O13" s="176"/>
    </row>
    <row r="14" spans="1:15" ht="165" x14ac:dyDescent="0.25">
      <c r="A14" s="36"/>
      <c r="B14" s="37"/>
      <c r="C14" s="97" t="s">
        <v>24</v>
      </c>
      <c r="D14" s="161" t="s">
        <v>308</v>
      </c>
      <c r="E14" s="275" t="s">
        <v>17</v>
      </c>
      <c r="F14" s="116">
        <v>6</v>
      </c>
      <c r="G14" s="31">
        <v>0</v>
      </c>
      <c r="H14" s="32">
        <v>22</v>
      </c>
      <c r="I14" s="253">
        <f t="shared" si="0"/>
        <v>0</v>
      </c>
      <c r="J14" s="253">
        <f t="shared" si="1"/>
        <v>0</v>
      </c>
      <c r="K14" s="253">
        <f t="shared" si="2"/>
        <v>0</v>
      </c>
      <c r="L14" s="273"/>
      <c r="M14" s="278"/>
      <c r="N14" s="41"/>
      <c r="O14" s="176"/>
    </row>
    <row r="15" spans="1:15" ht="135" x14ac:dyDescent="0.25">
      <c r="A15" s="44"/>
      <c r="B15" s="37"/>
      <c r="C15" s="97" t="s">
        <v>25</v>
      </c>
      <c r="D15" s="279" t="s">
        <v>237</v>
      </c>
      <c r="E15" s="275" t="s">
        <v>17</v>
      </c>
      <c r="F15" s="116">
        <v>2</v>
      </c>
      <c r="G15" s="31">
        <v>0</v>
      </c>
      <c r="H15" s="32">
        <v>22</v>
      </c>
      <c r="I15" s="253">
        <f>G15*1.22</f>
        <v>0</v>
      </c>
      <c r="J15" s="253">
        <f>F15*G15</f>
        <v>0</v>
      </c>
      <c r="K15" s="253">
        <f>F15*I15</f>
        <v>0</v>
      </c>
      <c r="L15" s="273"/>
      <c r="M15" s="278"/>
      <c r="N15" s="41"/>
      <c r="O15" s="176"/>
    </row>
    <row r="16" spans="1:15" ht="135" x14ac:dyDescent="0.25">
      <c r="A16" s="36">
        <v>80180</v>
      </c>
      <c r="B16" s="37"/>
      <c r="C16" s="97" t="s">
        <v>27</v>
      </c>
      <c r="D16" s="152" t="s">
        <v>309</v>
      </c>
      <c r="E16" s="275" t="s">
        <v>238</v>
      </c>
      <c r="F16" s="39">
        <v>10</v>
      </c>
      <c r="G16" s="31">
        <v>0</v>
      </c>
      <c r="H16" s="32">
        <v>22</v>
      </c>
      <c r="I16" s="253">
        <f>G16*1.22</f>
        <v>0</v>
      </c>
      <c r="J16" s="253">
        <f>F16*G16</f>
        <v>0</v>
      </c>
      <c r="K16" s="253">
        <f>F16*I16</f>
        <v>0</v>
      </c>
      <c r="L16" s="273"/>
      <c r="M16" s="274"/>
      <c r="N16" s="41"/>
      <c r="O16" s="176"/>
    </row>
    <row r="17" spans="1:15" ht="300" x14ac:dyDescent="0.25">
      <c r="A17" s="36">
        <v>80181</v>
      </c>
      <c r="B17" s="37"/>
      <c r="C17" s="97" t="s">
        <v>29</v>
      </c>
      <c r="D17" s="161" t="s">
        <v>310</v>
      </c>
      <c r="E17" s="275" t="s">
        <v>238</v>
      </c>
      <c r="F17" s="39">
        <v>6</v>
      </c>
      <c r="G17" s="31">
        <v>0</v>
      </c>
      <c r="H17" s="32">
        <v>22</v>
      </c>
      <c r="I17" s="253">
        <f t="shared" si="0"/>
        <v>0</v>
      </c>
      <c r="J17" s="253">
        <f t="shared" si="1"/>
        <v>0</v>
      </c>
      <c r="K17" s="253">
        <f t="shared" si="2"/>
        <v>0</v>
      </c>
      <c r="L17" s="280"/>
      <c r="M17" s="276"/>
      <c r="N17" s="41"/>
      <c r="O17" s="176"/>
    </row>
    <row r="18" spans="1:15" ht="120" x14ac:dyDescent="0.25">
      <c r="A18" s="36">
        <v>80182</v>
      </c>
      <c r="B18" s="37"/>
      <c r="C18" s="97" t="s">
        <v>37</v>
      </c>
      <c r="D18" s="161" t="s">
        <v>239</v>
      </c>
      <c r="E18" s="275" t="s">
        <v>240</v>
      </c>
      <c r="F18" s="39">
        <v>60</v>
      </c>
      <c r="G18" s="31">
        <v>0</v>
      </c>
      <c r="H18" s="32">
        <v>22</v>
      </c>
      <c r="I18" s="253">
        <f t="shared" si="0"/>
        <v>0</v>
      </c>
      <c r="J18" s="253">
        <f t="shared" si="1"/>
        <v>0</v>
      </c>
      <c r="K18" s="253">
        <f t="shared" si="2"/>
        <v>0</v>
      </c>
      <c r="L18" s="273"/>
      <c r="M18" s="274"/>
      <c r="N18" s="41"/>
      <c r="O18" s="176"/>
    </row>
    <row r="19" spans="1:15" ht="150" x14ac:dyDescent="0.25">
      <c r="A19" s="119">
        <v>80183</v>
      </c>
      <c r="B19" s="37"/>
      <c r="C19" s="97" t="s">
        <v>38</v>
      </c>
      <c r="D19" s="161" t="s">
        <v>311</v>
      </c>
      <c r="E19" s="281" t="s">
        <v>241</v>
      </c>
      <c r="F19" s="43">
        <v>20</v>
      </c>
      <c r="G19" s="31">
        <v>0</v>
      </c>
      <c r="H19" s="32">
        <v>22</v>
      </c>
      <c r="I19" s="253">
        <f t="shared" si="0"/>
        <v>0</v>
      </c>
      <c r="J19" s="253">
        <f t="shared" si="1"/>
        <v>0</v>
      </c>
      <c r="K19" s="253">
        <f t="shared" si="2"/>
        <v>0</v>
      </c>
      <c r="L19" s="273"/>
      <c r="M19" s="274"/>
      <c r="N19" s="41"/>
      <c r="O19" s="176"/>
    </row>
    <row r="20" spans="1:15" ht="180" x14ac:dyDescent="0.25">
      <c r="A20" s="36">
        <v>80185</v>
      </c>
      <c r="B20" s="37"/>
      <c r="C20" s="97" t="s">
        <v>39</v>
      </c>
      <c r="D20" s="161" t="s">
        <v>312</v>
      </c>
      <c r="E20" s="275" t="s">
        <v>17</v>
      </c>
      <c r="F20" s="116">
        <v>20</v>
      </c>
      <c r="G20" s="31">
        <v>0</v>
      </c>
      <c r="H20" s="32">
        <v>22</v>
      </c>
      <c r="I20" s="253">
        <f t="shared" si="0"/>
        <v>0</v>
      </c>
      <c r="J20" s="253">
        <f t="shared" si="1"/>
        <v>0</v>
      </c>
      <c r="K20" s="253">
        <f t="shared" si="2"/>
        <v>0</v>
      </c>
      <c r="L20" s="273"/>
      <c r="M20" s="274"/>
      <c r="N20" s="41"/>
      <c r="O20" s="176"/>
    </row>
    <row r="21" spans="1:15" ht="75" x14ac:dyDescent="0.25">
      <c r="A21" s="36">
        <v>80186</v>
      </c>
      <c r="B21" s="37"/>
      <c r="C21" s="97" t="s">
        <v>40</v>
      </c>
      <c r="D21" s="152" t="s">
        <v>313</v>
      </c>
      <c r="E21" s="275" t="s">
        <v>17</v>
      </c>
      <c r="F21" s="116">
        <v>2</v>
      </c>
      <c r="G21" s="31">
        <v>0</v>
      </c>
      <c r="H21" s="32">
        <v>22</v>
      </c>
      <c r="I21" s="253">
        <f t="shared" si="0"/>
        <v>0</v>
      </c>
      <c r="J21" s="253">
        <f t="shared" si="1"/>
        <v>0</v>
      </c>
      <c r="K21" s="253">
        <f t="shared" si="2"/>
        <v>0</v>
      </c>
      <c r="L21" s="273"/>
      <c r="M21" s="277"/>
      <c r="N21" s="41"/>
      <c r="O21" s="176"/>
    </row>
    <row r="22" spans="1:15" ht="210" x14ac:dyDescent="0.25">
      <c r="A22" s="36">
        <v>80193</v>
      </c>
      <c r="B22" s="37"/>
      <c r="C22" s="97" t="s">
        <v>41</v>
      </c>
      <c r="D22" s="161" t="s">
        <v>314</v>
      </c>
      <c r="E22" s="275" t="s">
        <v>17</v>
      </c>
      <c r="F22" s="116">
        <v>6</v>
      </c>
      <c r="G22" s="31">
        <v>0</v>
      </c>
      <c r="H22" s="32">
        <v>22</v>
      </c>
      <c r="I22" s="253">
        <f t="shared" si="0"/>
        <v>0</v>
      </c>
      <c r="J22" s="253">
        <f t="shared" si="1"/>
        <v>0</v>
      </c>
      <c r="K22" s="253">
        <f t="shared" si="2"/>
        <v>0</v>
      </c>
      <c r="L22" s="273"/>
      <c r="M22" s="277"/>
      <c r="N22" s="41"/>
      <c r="O22" s="176"/>
    </row>
    <row r="23" spans="1:15" ht="75" x14ac:dyDescent="0.25">
      <c r="A23" s="36"/>
      <c r="B23" s="37"/>
      <c r="C23" s="97" t="s">
        <v>42</v>
      </c>
      <c r="D23" s="156" t="s">
        <v>315</v>
      </c>
      <c r="E23" s="275" t="s">
        <v>17</v>
      </c>
      <c r="F23" s="116">
        <v>10</v>
      </c>
      <c r="G23" s="31">
        <v>0</v>
      </c>
      <c r="H23" s="32">
        <v>22</v>
      </c>
      <c r="I23" s="253">
        <f t="shared" si="0"/>
        <v>0</v>
      </c>
      <c r="J23" s="253">
        <f t="shared" si="1"/>
        <v>0</v>
      </c>
      <c r="K23" s="253">
        <f t="shared" si="2"/>
        <v>0</v>
      </c>
      <c r="L23" s="273"/>
      <c r="M23" s="274"/>
      <c r="N23" s="41"/>
      <c r="O23" s="176"/>
    </row>
    <row r="24" spans="1:15" ht="197.25" x14ac:dyDescent="0.25">
      <c r="A24" s="36"/>
      <c r="B24" s="37"/>
      <c r="C24" s="97" t="s">
        <v>44</v>
      </c>
      <c r="D24" s="156" t="s">
        <v>316</v>
      </c>
      <c r="E24" s="275" t="s">
        <v>241</v>
      </c>
      <c r="F24" s="116">
        <v>50</v>
      </c>
      <c r="G24" s="31">
        <v>0</v>
      </c>
      <c r="H24" s="32">
        <v>22</v>
      </c>
      <c r="I24" s="253">
        <f t="shared" si="0"/>
        <v>0</v>
      </c>
      <c r="J24" s="253">
        <f t="shared" si="1"/>
        <v>0</v>
      </c>
      <c r="K24" s="253">
        <f t="shared" si="2"/>
        <v>0</v>
      </c>
      <c r="L24" s="273"/>
      <c r="M24" s="277"/>
      <c r="N24" s="41"/>
      <c r="O24" s="176"/>
    </row>
    <row r="25" spans="1:15" ht="150" x14ac:dyDescent="0.25">
      <c r="A25" s="36"/>
      <c r="B25" s="37"/>
      <c r="C25" s="97" t="s">
        <v>45</v>
      </c>
      <c r="D25" s="282" t="s">
        <v>317</v>
      </c>
      <c r="E25" s="275" t="s">
        <v>17</v>
      </c>
      <c r="F25" s="116">
        <v>35</v>
      </c>
      <c r="G25" s="31">
        <v>0</v>
      </c>
      <c r="H25" s="32">
        <v>22</v>
      </c>
      <c r="I25" s="253">
        <f t="shared" si="0"/>
        <v>0</v>
      </c>
      <c r="J25" s="253">
        <f t="shared" si="1"/>
        <v>0</v>
      </c>
      <c r="K25" s="253">
        <f t="shared" si="2"/>
        <v>0</v>
      </c>
      <c r="L25" s="273"/>
      <c r="M25" s="277"/>
      <c r="N25" s="41"/>
      <c r="O25" s="176"/>
    </row>
    <row r="26" spans="1:15" ht="60" x14ac:dyDescent="0.25">
      <c r="A26" s="36"/>
      <c r="B26" s="37"/>
      <c r="C26" s="97" t="s">
        <v>46</v>
      </c>
      <c r="D26" s="282" t="s">
        <v>318</v>
      </c>
      <c r="E26" s="275" t="s">
        <v>17</v>
      </c>
      <c r="F26" s="116">
        <v>100</v>
      </c>
      <c r="G26" s="31">
        <v>0</v>
      </c>
      <c r="H26" s="32">
        <v>22</v>
      </c>
      <c r="I26" s="253">
        <f t="shared" si="0"/>
        <v>0</v>
      </c>
      <c r="J26" s="253">
        <f t="shared" si="1"/>
        <v>0</v>
      </c>
      <c r="K26" s="253">
        <f t="shared" si="2"/>
        <v>0</v>
      </c>
      <c r="L26" s="273"/>
      <c r="M26" s="274"/>
      <c r="N26" s="41"/>
      <c r="O26" s="176"/>
    </row>
    <row r="27" spans="1:15" ht="240" x14ac:dyDescent="0.25">
      <c r="A27" s="36"/>
      <c r="B27" s="37"/>
      <c r="C27" s="97" t="s">
        <v>47</v>
      </c>
      <c r="D27" s="161" t="s">
        <v>319</v>
      </c>
      <c r="E27" s="275" t="s">
        <v>17</v>
      </c>
      <c r="F27" s="116">
        <v>20</v>
      </c>
      <c r="G27" s="31">
        <v>0</v>
      </c>
      <c r="H27" s="32">
        <v>22</v>
      </c>
      <c r="I27" s="253">
        <f t="shared" si="0"/>
        <v>0</v>
      </c>
      <c r="J27" s="253">
        <f t="shared" si="1"/>
        <v>0</v>
      </c>
      <c r="K27" s="253">
        <f t="shared" si="2"/>
        <v>0</v>
      </c>
      <c r="L27" s="273"/>
      <c r="M27" s="276"/>
      <c r="N27" s="41"/>
      <c r="O27" s="176"/>
    </row>
    <row r="28" spans="1:15" ht="45" x14ac:dyDescent="0.25">
      <c r="A28" s="36"/>
      <c r="B28" s="37"/>
      <c r="C28" s="97" t="s">
        <v>48</v>
      </c>
      <c r="D28" s="161" t="s">
        <v>242</v>
      </c>
      <c r="E28" s="275" t="s">
        <v>17</v>
      </c>
      <c r="F28" s="116">
        <v>20</v>
      </c>
      <c r="G28" s="31">
        <v>0</v>
      </c>
      <c r="H28" s="32">
        <v>22</v>
      </c>
      <c r="I28" s="253">
        <f t="shared" si="0"/>
        <v>0</v>
      </c>
      <c r="J28" s="253">
        <f t="shared" si="1"/>
        <v>0</v>
      </c>
      <c r="K28" s="253">
        <f t="shared" si="2"/>
        <v>0</v>
      </c>
      <c r="L28" s="273"/>
      <c r="M28" s="274"/>
      <c r="N28" s="41"/>
      <c r="O28" s="176"/>
    </row>
    <row r="29" spans="1:15" ht="45" x14ac:dyDescent="0.25">
      <c r="A29" s="36"/>
      <c r="B29" s="37"/>
      <c r="C29" s="97" t="s">
        <v>50</v>
      </c>
      <c r="D29" s="161" t="s">
        <v>180</v>
      </c>
      <c r="E29" s="275" t="s">
        <v>17</v>
      </c>
      <c r="F29" s="116">
        <v>50</v>
      </c>
      <c r="G29" s="31">
        <v>0</v>
      </c>
      <c r="H29" s="32">
        <v>22</v>
      </c>
      <c r="I29" s="253">
        <f t="shared" si="0"/>
        <v>0</v>
      </c>
      <c r="J29" s="253">
        <f t="shared" si="1"/>
        <v>0</v>
      </c>
      <c r="K29" s="253">
        <f t="shared" si="2"/>
        <v>0</v>
      </c>
      <c r="L29" s="273"/>
      <c r="M29" s="274"/>
      <c r="N29" s="41"/>
      <c r="O29" s="176"/>
    </row>
    <row r="30" spans="1:15" ht="195" x14ac:dyDescent="0.25">
      <c r="A30" s="36"/>
      <c r="B30" s="37"/>
      <c r="C30" s="97" t="s">
        <v>51</v>
      </c>
      <c r="D30" s="161" t="s">
        <v>320</v>
      </c>
      <c r="E30" s="275" t="s">
        <v>17</v>
      </c>
      <c r="F30" s="116">
        <v>5</v>
      </c>
      <c r="G30" s="31">
        <v>0</v>
      </c>
      <c r="H30" s="32">
        <v>22</v>
      </c>
      <c r="I30" s="253">
        <f t="shared" si="0"/>
        <v>0</v>
      </c>
      <c r="J30" s="253">
        <f t="shared" si="1"/>
        <v>0</v>
      </c>
      <c r="K30" s="253">
        <f t="shared" si="2"/>
        <v>0</v>
      </c>
      <c r="L30" s="273"/>
      <c r="M30" s="277"/>
      <c r="N30" s="41"/>
      <c r="O30" s="176"/>
    </row>
    <row r="31" spans="1:15" x14ac:dyDescent="0.25">
      <c r="A31" s="45"/>
      <c r="B31" s="45"/>
      <c r="C31" s="45"/>
      <c r="D31" s="46" t="s">
        <v>30</v>
      </c>
      <c r="E31" s="47"/>
      <c r="F31" s="45"/>
      <c r="G31" s="45"/>
      <c r="H31" s="48"/>
      <c r="I31" s="49"/>
      <c r="J31" s="258">
        <f>SUM(J8:J30)</f>
        <v>0</v>
      </c>
      <c r="K31" s="50">
        <f>SUM(K8:K30)</f>
        <v>0</v>
      </c>
      <c r="L31" s="283"/>
      <c r="M31" s="283"/>
      <c r="N31" s="45"/>
      <c r="O31" s="176"/>
    </row>
    <row r="32" spans="1:15" x14ac:dyDescent="0.25">
      <c r="D32" s="222"/>
      <c r="O32" s="176"/>
    </row>
    <row r="33" spans="1:15" x14ac:dyDescent="0.25">
      <c r="A33" s="226" t="s">
        <v>31</v>
      </c>
      <c r="B33" s="55"/>
      <c r="C33" s="55"/>
      <c r="E33" s="192"/>
      <c r="F33" s="176"/>
      <c r="G33" s="176"/>
      <c r="H33" s="176"/>
      <c r="I33" s="177"/>
      <c r="O33" s="176"/>
    </row>
    <row r="34" spans="1:15" x14ac:dyDescent="0.25">
      <c r="A34" s="89" t="s">
        <v>32</v>
      </c>
      <c r="B34" s="89"/>
      <c r="C34" s="89"/>
      <c r="D34" s="174"/>
      <c r="E34" s="222"/>
      <c r="F34" s="222"/>
      <c r="G34" s="222"/>
      <c r="H34" s="222"/>
      <c r="I34" s="222"/>
      <c r="O34" s="176"/>
    </row>
    <row r="35" spans="1:15" x14ac:dyDescent="0.25">
      <c r="A35" s="176" t="s">
        <v>33</v>
      </c>
      <c r="B35" s="174"/>
      <c r="C35" s="174"/>
      <c r="J35" s="180"/>
      <c r="M35" s="239"/>
      <c r="N35" s="176"/>
    </row>
    <row r="36" spans="1:15" s="286" customFormat="1" x14ac:dyDescent="0.25">
      <c r="A36" s="284" t="s">
        <v>321</v>
      </c>
      <c r="B36" s="285"/>
      <c r="C36" s="285"/>
      <c r="E36" s="287"/>
      <c r="I36" s="288"/>
      <c r="L36" s="289"/>
      <c r="M36" s="290"/>
      <c r="N36" s="284"/>
    </row>
    <row r="37" spans="1:15" x14ac:dyDescent="0.25">
      <c r="J37" s="222"/>
      <c r="K37" s="222"/>
      <c r="L37" s="155"/>
    </row>
    <row r="38" spans="1:15" x14ac:dyDescent="0.25">
      <c r="M38" s="240"/>
      <c r="N38" s="174"/>
    </row>
    <row r="39" spans="1:15" x14ac:dyDescent="0.25">
      <c r="G39" s="262" t="s">
        <v>34</v>
      </c>
      <c r="J39" s="174"/>
      <c r="K39" s="174"/>
      <c r="L39" s="240"/>
    </row>
  </sheetData>
  <protectedRanges>
    <protectedRange sqref="G8:N30" name="Obseg1"/>
    <protectedRange sqref="B8:B30" name="Obseg2"/>
    <protectedRange sqref="D15" name="Obseg2_1_1"/>
  </protectedRange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abSelected="1" workbookViewId="0">
      <selection activeCell="A6" sqref="A6"/>
    </sheetView>
  </sheetViews>
  <sheetFormatPr defaultRowHeight="18" x14ac:dyDescent="0.25"/>
  <cols>
    <col min="1" max="1" width="8.7109375" style="4" customWidth="1"/>
    <col min="2" max="2" width="7.5703125" style="4" customWidth="1"/>
    <col min="3" max="3" width="4.85546875" style="4" customWidth="1"/>
    <col min="4" max="4" width="32" style="4" customWidth="1"/>
    <col min="5" max="5" width="8.5703125" style="53" customWidth="1"/>
    <col min="6" max="6" width="11.5703125" style="4" customWidth="1"/>
    <col min="7" max="7" width="13" style="4" customWidth="1"/>
    <col min="8" max="8" width="10.42578125" style="4" customWidth="1"/>
    <col min="9" max="9" width="11.42578125" style="3" customWidth="1"/>
    <col min="10" max="10" width="13" style="3" customWidth="1"/>
    <col min="11" max="11" width="12.42578125" style="4" customWidth="1"/>
    <col min="12" max="12" width="16.85546875" style="4" customWidth="1"/>
    <col min="13" max="13" width="15.7109375" style="4" customWidth="1"/>
    <col min="14" max="14" width="14.85546875" style="4" customWidth="1"/>
    <col min="15" max="256" width="9.140625" style="4"/>
    <col min="257" max="257" width="7.28515625" style="4" customWidth="1"/>
    <col min="258" max="258" width="7.5703125" style="4" customWidth="1"/>
    <col min="259" max="259" width="4.85546875" style="4" customWidth="1"/>
    <col min="260" max="260" width="32" style="4" customWidth="1"/>
    <col min="261" max="261" width="8.5703125" style="4" customWidth="1"/>
    <col min="262" max="262" width="11.5703125" style="4" customWidth="1"/>
    <col min="263" max="263" width="13" style="4" customWidth="1"/>
    <col min="264" max="264" width="10.42578125" style="4" customWidth="1"/>
    <col min="265" max="265" width="11.42578125" style="4" customWidth="1"/>
    <col min="266" max="266" width="13" style="4" customWidth="1"/>
    <col min="267" max="267" width="12.42578125" style="4" customWidth="1"/>
    <col min="268" max="268" width="16.85546875" style="4" customWidth="1"/>
    <col min="269" max="269" width="15.7109375" style="4" customWidth="1"/>
    <col min="270" max="270" width="14.85546875" style="4" customWidth="1"/>
    <col min="271" max="512" width="9.140625" style="4"/>
    <col min="513" max="513" width="7.28515625" style="4" customWidth="1"/>
    <col min="514" max="514" width="7.5703125" style="4" customWidth="1"/>
    <col min="515" max="515" width="4.85546875" style="4" customWidth="1"/>
    <col min="516" max="516" width="32" style="4" customWidth="1"/>
    <col min="517" max="517" width="8.5703125" style="4" customWidth="1"/>
    <col min="518" max="518" width="11.5703125" style="4" customWidth="1"/>
    <col min="519" max="519" width="13" style="4" customWidth="1"/>
    <col min="520" max="520" width="10.42578125" style="4" customWidth="1"/>
    <col min="521" max="521" width="11.42578125" style="4" customWidth="1"/>
    <col min="522" max="522" width="13" style="4" customWidth="1"/>
    <col min="523" max="523" width="12.42578125" style="4" customWidth="1"/>
    <col min="524" max="524" width="16.85546875" style="4" customWidth="1"/>
    <col min="525" max="525" width="15.7109375" style="4" customWidth="1"/>
    <col min="526" max="526" width="14.85546875" style="4" customWidth="1"/>
    <col min="527" max="768" width="9.140625" style="4"/>
    <col min="769" max="769" width="7.28515625" style="4" customWidth="1"/>
    <col min="770" max="770" width="7.5703125" style="4" customWidth="1"/>
    <col min="771" max="771" width="4.85546875" style="4" customWidth="1"/>
    <col min="772" max="772" width="32" style="4" customWidth="1"/>
    <col min="773" max="773" width="8.5703125" style="4" customWidth="1"/>
    <col min="774" max="774" width="11.5703125" style="4" customWidth="1"/>
    <col min="775" max="775" width="13" style="4" customWidth="1"/>
    <col min="776" max="776" width="10.42578125" style="4" customWidth="1"/>
    <col min="777" max="777" width="11.42578125" style="4" customWidth="1"/>
    <col min="778" max="778" width="13" style="4" customWidth="1"/>
    <col min="779" max="779" width="12.42578125" style="4" customWidth="1"/>
    <col min="780" max="780" width="16.85546875" style="4" customWidth="1"/>
    <col min="781" max="781" width="15.7109375" style="4" customWidth="1"/>
    <col min="782" max="782" width="14.85546875" style="4" customWidth="1"/>
    <col min="783" max="1024" width="9.140625" style="4"/>
    <col min="1025" max="1025" width="7.28515625" style="4" customWidth="1"/>
    <col min="1026" max="1026" width="7.5703125" style="4" customWidth="1"/>
    <col min="1027" max="1027" width="4.85546875" style="4" customWidth="1"/>
    <col min="1028" max="1028" width="32" style="4" customWidth="1"/>
    <col min="1029" max="1029" width="8.5703125" style="4" customWidth="1"/>
    <col min="1030" max="1030" width="11.5703125" style="4" customWidth="1"/>
    <col min="1031" max="1031" width="13" style="4" customWidth="1"/>
    <col min="1032" max="1032" width="10.42578125" style="4" customWidth="1"/>
    <col min="1033" max="1033" width="11.42578125" style="4" customWidth="1"/>
    <col min="1034" max="1034" width="13" style="4" customWidth="1"/>
    <col min="1035" max="1035" width="12.42578125" style="4" customWidth="1"/>
    <col min="1036" max="1036" width="16.85546875" style="4" customWidth="1"/>
    <col min="1037" max="1037" width="15.7109375" style="4" customWidth="1"/>
    <col min="1038" max="1038" width="14.85546875" style="4" customWidth="1"/>
    <col min="1039" max="1280" width="9.140625" style="4"/>
    <col min="1281" max="1281" width="7.28515625" style="4" customWidth="1"/>
    <col min="1282" max="1282" width="7.5703125" style="4" customWidth="1"/>
    <col min="1283" max="1283" width="4.85546875" style="4" customWidth="1"/>
    <col min="1284" max="1284" width="32" style="4" customWidth="1"/>
    <col min="1285" max="1285" width="8.5703125" style="4" customWidth="1"/>
    <col min="1286" max="1286" width="11.5703125" style="4" customWidth="1"/>
    <col min="1287" max="1287" width="13" style="4" customWidth="1"/>
    <col min="1288" max="1288" width="10.42578125" style="4" customWidth="1"/>
    <col min="1289" max="1289" width="11.42578125" style="4" customWidth="1"/>
    <col min="1290" max="1290" width="13" style="4" customWidth="1"/>
    <col min="1291" max="1291" width="12.42578125" style="4" customWidth="1"/>
    <col min="1292" max="1292" width="16.85546875" style="4" customWidth="1"/>
    <col min="1293" max="1293" width="15.7109375" style="4" customWidth="1"/>
    <col min="1294" max="1294" width="14.85546875" style="4" customWidth="1"/>
    <col min="1295" max="1536" width="9.140625" style="4"/>
    <col min="1537" max="1537" width="7.28515625" style="4" customWidth="1"/>
    <col min="1538" max="1538" width="7.5703125" style="4" customWidth="1"/>
    <col min="1539" max="1539" width="4.85546875" style="4" customWidth="1"/>
    <col min="1540" max="1540" width="32" style="4" customWidth="1"/>
    <col min="1541" max="1541" width="8.5703125" style="4" customWidth="1"/>
    <col min="1542" max="1542" width="11.5703125" style="4" customWidth="1"/>
    <col min="1543" max="1543" width="13" style="4" customWidth="1"/>
    <col min="1544" max="1544" width="10.42578125" style="4" customWidth="1"/>
    <col min="1545" max="1545" width="11.42578125" style="4" customWidth="1"/>
    <col min="1546" max="1546" width="13" style="4" customWidth="1"/>
    <col min="1547" max="1547" width="12.42578125" style="4" customWidth="1"/>
    <col min="1548" max="1548" width="16.85546875" style="4" customWidth="1"/>
    <col min="1549" max="1549" width="15.7109375" style="4" customWidth="1"/>
    <col min="1550" max="1550" width="14.85546875" style="4" customWidth="1"/>
    <col min="1551" max="1792" width="9.140625" style="4"/>
    <col min="1793" max="1793" width="7.28515625" style="4" customWidth="1"/>
    <col min="1794" max="1794" width="7.5703125" style="4" customWidth="1"/>
    <col min="1795" max="1795" width="4.85546875" style="4" customWidth="1"/>
    <col min="1796" max="1796" width="32" style="4" customWidth="1"/>
    <col min="1797" max="1797" width="8.5703125" style="4" customWidth="1"/>
    <col min="1798" max="1798" width="11.5703125" style="4" customWidth="1"/>
    <col min="1799" max="1799" width="13" style="4" customWidth="1"/>
    <col min="1800" max="1800" width="10.42578125" style="4" customWidth="1"/>
    <col min="1801" max="1801" width="11.42578125" style="4" customWidth="1"/>
    <col min="1802" max="1802" width="13" style="4" customWidth="1"/>
    <col min="1803" max="1803" width="12.42578125" style="4" customWidth="1"/>
    <col min="1804" max="1804" width="16.85546875" style="4" customWidth="1"/>
    <col min="1805" max="1805" width="15.7109375" style="4" customWidth="1"/>
    <col min="1806" max="1806" width="14.85546875" style="4" customWidth="1"/>
    <col min="1807" max="2048" width="9.140625" style="4"/>
    <col min="2049" max="2049" width="7.28515625" style="4" customWidth="1"/>
    <col min="2050" max="2050" width="7.5703125" style="4" customWidth="1"/>
    <col min="2051" max="2051" width="4.85546875" style="4" customWidth="1"/>
    <col min="2052" max="2052" width="32" style="4" customWidth="1"/>
    <col min="2053" max="2053" width="8.5703125" style="4" customWidth="1"/>
    <col min="2054" max="2054" width="11.5703125" style="4" customWidth="1"/>
    <col min="2055" max="2055" width="13" style="4" customWidth="1"/>
    <col min="2056" max="2056" width="10.42578125" style="4" customWidth="1"/>
    <col min="2057" max="2057" width="11.42578125" style="4" customWidth="1"/>
    <col min="2058" max="2058" width="13" style="4" customWidth="1"/>
    <col min="2059" max="2059" width="12.42578125" style="4" customWidth="1"/>
    <col min="2060" max="2060" width="16.85546875" style="4" customWidth="1"/>
    <col min="2061" max="2061" width="15.7109375" style="4" customWidth="1"/>
    <col min="2062" max="2062" width="14.85546875" style="4" customWidth="1"/>
    <col min="2063" max="2304" width="9.140625" style="4"/>
    <col min="2305" max="2305" width="7.28515625" style="4" customWidth="1"/>
    <col min="2306" max="2306" width="7.5703125" style="4" customWidth="1"/>
    <col min="2307" max="2307" width="4.85546875" style="4" customWidth="1"/>
    <col min="2308" max="2308" width="32" style="4" customWidth="1"/>
    <col min="2309" max="2309" width="8.5703125" style="4" customWidth="1"/>
    <col min="2310" max="2310" width="11.5703125" style="4" customWidth="1"/>
    <col min="2311" max="2311" width="13" style="4" customWidth="1"/>
    <col min="2312" max="2312" width="10.42578125" style="4" customWidth="1"/>
    <col min="2313" max="2313" width="11.42578125" style="4" customWidth="1"/>
    <col min="2314" max="2314" width="13" style="4" customWidth="1"/>
    <col min="2315" max="2315" width="12.42578125" style="4" customWidth="1"/>
    <col min="2316" max="2316" width="16.85546875" style="4" customWidth="1"/>
    <col min="2317" max="2317" width="15.7109375" style="4" customWidth="1"/>
    <col min="2318" max="2318" width="14.85546875" style="4" customWidth="1"/>
    <col min="2319" max="2560" width="9.140625" style="4"/>
    <col min="2561" max="2561" width="7.28515625" style="4" customWidth="1"/>
    <col min="2562" max="2562" width="7.5703125" style="4" customWidth="1"/>
    <col min="2563" max="2563" width="4.85546875" style="4" customWidth="1"/>
    <col min="2564" max="2564" width="32" style="4" customWidth="1"/>
    <col min="2565" max="2565" width="8.5703125" style="4" customWidth="1"/>
    <col min="2566" max="2566" width="11.5703125" style="4" customWidth="1"/>
    <col min="2567" max="2567" width="13" style="4" customWidth="1"/>
    <col min="2568" max="2568" width="10.42578125" style="4" customWidth="1"/>
    <col min="2569" max="2569" width="11.42578125" style="4" customWidth="1"/>
    <col min="2570" max="2570" width="13" style="4" customWidth="1"/>
    <col min="2571" max="2571" width="12.42578125" style="4" customWidth="1"/>
    <col min="2572" max="2572" width="16.85546875" style="4" customWidth="1"/>
    <col min="2573" max="2573" width="15.7109375" style="4" customWidth="1"/>
    <col min="2574" max="2574" width="14.85546875" style="4" customWidth="1"/>
    <col min="2575" max="2816" width="9.140625" style="4"/>
    <col min="2817" max="2817" width="7.28515625" style="4" customWidth="1"/>
    <col min="2818" max="2818" width="7.5703125" style="4" customWidth="1"/>
    <col min="2819" max="2819" width="4.85546875" style="4" customWidth="1"/>
    <col min="2820" max="2820" width="32" style="4" customWidth="1"/>
    <col min="2821" max="2821" width="8.5703125" style="4" customWidth="1"/>
    <col min="2822" max="2822" width="11.5703125" style="4" customWidth="1"/>
    <col min="2823" max="2823" width="13" style="4" customWidth="1"/>
    <col min="2824" max="2824" width="10.42578125" style="4" customWidth="1"/>
    <col min="2825" max="2825" width="11.42578125" style="4" customWidth="1"/>
    <col min="2826" max="2826" width="13" style="4" customWidth="1"/>
    <col min="2827" max="2827" width="12.42578125" style="4" customWidth="1"/>
    <col min="2828" max="2828" width="16.85546875" style="4" customWidth="1"/>
    <col min="2829" max="2829" width="15.7109375" style="4" customWidth="1"/>
    <col min="2830" max="2830" width="14.85546875" style="4" customWidth="1"/>
    <col min="2831" max="3072" width="9.140625" style="4"/>
    <col min="3073" max="3073" width="7.28515625" style="4" customWidth="1"/>
    <col min="3074" max="3074" width="7.5703125" style="4" customWidth="1"/>
    <col min="3075" max="3075" width="4.85546875" style="4" customWidth="1"/>
    <col min="3076" max="3076" width="32" style="4" customWidth="1"/>
    <col min="3077" max="3077" width="8.5703125" style="4" customWidth="1"/>
    <col min="3078" max="3078" width="11.5703125" style="4" customWidth="1"/>
    <col min="3079" max="3079" width="13" style="4" customWidth="1"/>
    <col min="3080" max="3080" width="10.42578125" style="4" customWidth="1"/>
    <col min="3081" max="3081" width="11.42578125" style="4" customWidth="1"/>
    <col min="3082" max="3082" width="13" style="4" customWidth="1"/>
    <col min="3083" max="3083" width="12.42578125" style="4" customWidth="1"/>
    <col min="3084" max="3084" width="16.85546875" style="4" customWidth="1"/>
    <col min="3085" max="3085" width="15.7109375" style="4" customWidth="1"/>
    <col min="3086" max="3086" width="14.85546875" style="4" customWidth="1"/>
    <col min="3087" max="3328" width="9.140625" style="4"/>
    <col min="3329" max="3329" width="7.28515625" style="4" customWidth="1"/>
    <col min="3330" max="3330" width="7.5703125" style="4" customWidth="1"/>
    <col min="3331" max="3331" width="4.85546875" style="4" customWidth="1"/>
    <col min="3332" max="3332" width="32" style="4" customWidth="1"/>
    <col min="3333" max="3333" width="8.5703125" style="4" customWidth="1"/>
    <col min="3334" max="3334" width="11.5703125" style="4" customWidth="1"/>
    <col min="3335" max="3335" width="13" style="4" customWidth="1"/>
    <col min="3336" max="3336" width="10.42578125" style="4" customWidth="1"/>
    <col min="3337" max="3337" width="11.42578125" style="4" customWidth="1"/>
    <col min="3338" max="3338" width="13" style="4" customWidth="1"/>
    <col min="3339" max="3339" width="12.42578125" style="4" customWidth="1"/>
    <col min="3340" max="3340" width="16.85546875" style="4" customWidth="1"/>
    <col min="3341" max="3341" width="15.7109375" style="4" customWidth="1"/>
    <col min="3342" max="3342" width="14.85546875" style="4" customWidth="1"/>
    <col min="3343" max="3584" width="9.140625" style="4"/>
    <col min="3585" max="3585" width="7.28515625" style="4" customWidth="1"/>
    <col min="3586" max="3586" width="7.5703125" style="4" customWidth="1"/>
    <col min="3587" max="3587" width="4.85546875" style="4" customWidth="1"/>
    <col min="3588" max="3588" width="32" style="4" customWidth="1"/>
    <col min="3589" max="3589" width="8.5703125" style="4" customWidth="1"/>
    <col min="3590" max="3590" width="11.5703125" style="4" customWidth="1"/>
    <col min="3591" max="3591" width="13" style="4" customWidth="1"/>
    <col min="3592" max="3592" width="10.42578125" style="4" customWidth="1"/>
    <col min="3593" max="3593" width="11.42578125" style="4" customWidth="1"/>
    <col min="3594" max="3594" width="13" style="4" customWidth="1"/>
    <col min="3595" max="3595" width="12.42578125" style="4" customWidth="1"/>
    <col min="3596" max="3596" width="16.85546875" style="4" customWidth="1"/>
    <col min="3597" max="3597" width="15.7109375" style="4" customWidth="1"/>
    <col min="3598" max="3598" width="14.85546875" style="4" customWidth="1"/>
    <col min="3599" max="3840" width="9.140625" style="4"/>
    <col min="3841" max="3841" width="7.28515625" style="4" customWidth="1"/>
    <col min="3842" max="3842" width="7.5703125" style="4" customWidth="1"/>
    <col min="3843" max="3843" width="4.85546875" style="4" customWidth="1"/>
    <col min="3844" max="3844" width="32" style="4" customWidth="1"/>
    <col min="3845" max="3845" width="8.5703125" style="4" customWidth="1"/>
    <col min="3846" max="3846" width="11.5703125" style="4" customWidth="1"/>
    <col min="3847" max="3847" width="13" style="4" customWidth="1"/>
    <col min="3848" max="3848" width="10.42578125" style="4" customWidth="1"/>
    <col min="3849" max="3849" width="11.42578125" style="4" customWidth="1"/>
    <col min="3850" max="3850" width="13" style="4" customWidth="1"/>
    <col min="3851" max="3851" width="12.42578125" style="4" customWidth="1"/>
    <col min="3852" max="3852" width="16.85546875" style="4" customWidth="1"/>
    <col min="3853" max="3853" width="15.7109375" style="4" customWidth="1"/>
    <col min="3854" max="3854" width="14.85546875" style="4" customWidth="1"/>
    <col min="3855" max="4096" width="9.140625" style="4"/>
    <col min="4097" max="4097" width="7.28515625" style="4" customWidth="1"/>
    <col min="4098" max="4098" width="7.5703125" style="4" customWidth="1"/>
    <col min="4099" max="4099" width="4.85546875" style="4" customWidth="1"/>
    <col min="4100" max="4100" width="32" style="4" customWidth="1"/>
    <col min="4101" max="4101" width="8.5703125" style="4" customWidth="1"/>
    <col min="4102" max="4102" width="11.5703125" style="4" customWidth="1"/>
    <col min="4103" max="4103" width="13" style="4" customWidth="1"/>
    <col min="4104" max="4104" width="10.42578125" style="4" customWidth="1"/>
    <col min="4105" max="4105" width="11.42578125" style="4" customWidth="1"/>
    <col min="4106" max="4106" width="13" style="4" customWidth="1"/>
    <col min="4107" max="4107" width="12.42578125" style="4" customWidth="1"/>
    <col min="4108" max="4108" width="16.85546875" style="4" customWidth="1"/>
    <col min="4109" max="4109" width="15.7109375" style="4" customWidth="1"/>
    <col min="4110" max="4110" width="14.85546875" style="4" customWidth="1"/>
    <col min="4111" max="4352" width="9.140625" style="4"/>
    <col min="4353" max="4353" width="7.28515625" style="4" customWidth="1"/>
    <col min="4354" max="4354" width="7.5703125" style="4" customWidth="1"/>
    <col min="4355" max="4355" width="4.85546875" style="4" customWidth="1"/>
    <col min="4356" max="4356" width="32" style="4" customWidth="1"/>
    <col min="4357" max="4357" width="8.5703125" style="4" customWidth="1"/>
    <col min="4358" max="4358" width="11.5703125" style="4" customWidth="1"/>
    <col min="4359" max="4359" width="13" style="4" customWidth="1"/>
    <col min="4360" max="4360" width="10.42578125" style="4" customWidth="1"/>
    <col min="4361" max="4361" width="11.42578125" style="4" customWidth="1"/>
    <col min="4362" max="4362" width="13" style="4" customWidth="1"/>
    <col min="4363" max="4363" width="12.42578125" style="4" customWidth="1"/>
    <col min="4364" max="4364" width="16.85546875" style="4" customWidth="1"/>
    <col min="4365" max="4365" width="15.7109375" style="4" customWidth="1"/>
    <col min="4366" max="4366" width="14.85546875" style="4" customWidth="1"/>
    <col min="4367" max="4608" width="9.140625" style="4"/>
    <col min="4609" max="4609" width="7.28515625" style="4" customWidth="1"/>
    <col min="4610" max="4610" width="7.5703125" style="4" customWidth="1"/>
    <col min="4611" max="4611" width="4.85546875" style="4" customWidth="1"/>
    <col min="4612" max="4612" width="32" style="4" customWidth="1"/>
    <col min="4613" max="4613" width="8.5703125" style="4" customWidth="1"/>
    <col min="4614" max="4614" width="11.5703125" style="4" customWidth="1"/>
    <col min="4615" max="4615" width="13" style="4" customWidth="1"/>
    <col min="4616" max="4616" width="10.42578125" style="4" customWidth="1"/>
    <col min="4617" max="4617" width="11.42578125" style="4" customWidth="1"/>
    <col min="4618" max="4618" width="13" style="4" customWidth="1"/>
    <col min="4619" max="4619" width="12.42578125" style="4" customWidth="1"/>
    <col min="4620" max="4620" width="16.85546875" style="4" customWidth="1"/>
    <col min="4621" max="4621" width="15.7109375" style="4" customWidth="1"/>
    <col min="4622" max="4622" width="14.85546875" style="4" customWidth="1"/>
    <col min="4623" max="4864" width="9.140625" style="4"/>
    <col min="4865" max="4865" width="7.28515625" style="4" customWidth="1"/>
    <col min="4866" max="4866" width="7.5703125" style="4" customWidth="1"/>
    <col min="4867" max="4867" width="4.85546875" style="4" customWidth="1"/>
    <col min="4868" max="4868" width="32" style="4" customWidth="1"/>
    <col min="4869" max="4869" width="8.5703125" style="4" customWidth="1"/>
    <col min="4870" max="4870" width="11.5703125" style="4" customWidth="1"/>
    <col min="4871" max="4871" width="13" style="4" customWidth="1"/>
    <col min="4872" max="4872" width="10.42578125" style="4" customWidth="1"/>
    <col min="4873" max="4873" width="11.42578125" style="4" customWidth="1"/>
    <col min="4874" max="4874" width="13" style="4" customWidth="1"/>
    <col min="4875" max="4875" width="12.42578125" style="4" customWidth="1"/>
    <col min="4876" max="4876" width="16.85546875" style="4" customWidth="1"/>
    <col min="4877" max="4877" width="15.7109375" style="4" customWidth="1"/>
    <col min="4878" max="4878" width="14.85546875" style="4" customWidth="1"/>
    <col min="4879" max="5120" width="9.140625" style="4"/>
    <col min="5121" max="5121" width="7.28515625" style="4" customWidth="1"/>
    <col min="5122" max="5122" width="7.5703125" style="4" customWidth="1"/>
    <col min="5123" max="5123" width="4.85546875" style="4" customWidth="1"/>
    <col min="5124" max="5124" width="32" style="4" customWidth="1"/>
    <col min="5125" max="5125" width="8.5703125" style="4" customWidth="1"/>
    <col min="5126" max="5126" width="11.5703125" style="4" customWidth="1"/>
    <col min="5127" max="5127" width="13" style="4" customWidth="1"/>
    <col min="5128" max="5128" width="10.42578125" style="4" customWidth="1"/>
    <col min="5129" max="5129" width="11.42578125" style="4" customWidth="1"/>
    <col min="5130" max="5130" width="13" style="4" customWidth="1"/>
    <col min="5131" max="5131" width="12.42578125" style="4" customWidth="1"/>
    <col min="5132" max="5132" width="16.85546875" style="4" customWidth="1"/>
    <col min="5133" max="5133" width="15.7109375" style="4" customWidth="1"/>
    <col min="5134" max="5134" width="14.85546875" style="4" customWidth="1"/>
    <col min="5135" max="5376" width="9.140625" style="4"/>
    <col min="5377" max="5377" width="7.28515625" style="4" customWidth="1"/>
    <col min="5378" max="5378" width="7.5703125" style="4" customWidth="1"/>
    <col min="5379" max="5379" width="4.85546875" style="4" customWidth="1"/>
    <col min="5380" max="5380" width="32" style="4" customWidth="1"/>
    <col min="5381" max="5381" width="8.5703125" style="4" customWidth="1"/>
    <col min="5382" max="5382" width="11.5703125" style="4" customWidth="1"/>
    <col min="5383" max="5383" width="13" style="4" customWidth="1"/>
    <col min="5384" max="5384" width="10.42578125" style="4" customWidth="1"/>
    <col min="5385" max="5385" width="11.42578125" style="4" customWidth="1"/>
    <col min="5386" max="5386" width="13" style="4" customWidth="1"/>
    <col min="5387" max="5387" width="12.42578125" style="4" customWidth="1"/>
    <col min="5388" max="5388" width="16.85546875" style="4" customWidth="1"/>
    <col min="5389" max="5389" width="15.7109375" style="4" customWidth="1"/>
    <col min="5390" max="5390" width="14.85546875" style="4" customWidth="1"/>
    <col min="5391" max="5632" width="9.140625" style="4"/>
    <col min="5633" max="5633" width="7.28515625" style="4" customWidth="1"/>
    <col min="5634" max="5634" width="7.5703125" style="4" customWidth="1"/>
    <col min="5635" max="5635" width="4.85546875" style="4" customWidth="1"/>
    <col min="5636" max="5636" width="32" style="4" customWidth="1"/>
    <col min="5637" max="5637" width="8.5703125" style="4" customWidth="1"/>
    <col min="5638" max="5638" width="11.5703125" style="4" customWidth="1"/>
    <col min="5639" max="5639" width="13" style="4" customWidth="1"/>
    <col min="5640" max="5640" width="10.42578125" style="4" customWidth="1"/>
    <col min="5641" max="5641" width="11.42578125" style="4" customWidth="1"/>
    <col min="5642" max="5642" width="13" style="4" customWidth="1"/>
    <col min="5643" max="5643" width="12.42578125" style="4" customWidth="1"/>
    <col min="5644" max="5644" width="16.85546875" style="4" customWidth="1"/>
    <col min="5645" max="5645" width="15.7109375" style="4" customWidth="1"/>
    <col min="5646" max="5646" width="14.85546875" style="4" customWidth="1"/>
    <col min="5647" max="5888" width="9.140625" style="4"/>
    <col min="5889" max="5889" width="7.28515625" style="4" customWidth="1"/>
    <col min="5890" max="5890" width="7.5703125" style="4" customWidth="1"/>
    <col min="5891" max="5891" width="4.85546875" style="4" customWidth="1"/>
    <col min="5892" max="5892" width="32" style="4" customWidth="1"/>
    <col min="5893" max="5893" width="8.5703125" style="4" customWidth="1"/>
    <col min="5894" max="5894" width="11.5703125" style="4" customWidth="1"/>
    <col min="5895" max="5895" width="13" style="4" customWidth="1"/>
    <col min="5896" max="5896" width="10.42578125" style="4" customWidth="1"/>
    <col min="5897" max="5897" width="11.42578125" style="4" customWidth="1"/>
    <col min="5898" max="5898" width="13" style="4" customWidth="1"/>
    <col min="5899" max="5899" width="12.42578125" style="4" customWidth="1"/>
    <col min="5900" max="5900" width="16.85546875" style="4" customWidth="1"/>
    <col min="5901" max="5901" width="15.7109375" style="4" customWidth="1"/>
    <col min="5902" max="5902" width="14.85546875" style="4" customWidth="1"/>
    <col min="5903" max="6144" width="9.140625" style="4"/>
    <col min="6145" max="6145" width="7.28515625" style="4" customWidth="1"/>
    <col min="6146" max="6146" width="7.5703125" style="4" customWidth="1"/>
    <col min="6147" max="6147" width="4.85546875" style="4" customWidth="1"/>
    <col min="6148" max="6148" width="32" style="4" customWidth="1"/>
    <col min="6149" max="6149" width="8.5703125" style="4" customWidth="1"/>
    <col min="6150" max="6150" width="11.5703125" style="4" customWidth="1"/>
    <col min="6151" max="6151" width="13" style="4" customWidth="1"/>
    <col min="6152" max="6152" width="10.42578125" style="4" customWidth="1"/>
    <col min="6153" max="6153" width="11.42578125" style="4" customWidth="1"/>
    <col min="6154" max="6154" width="13" style="4" customWidth="1"/>
    <col min="6155" max="6155" width="12.42578125" style="4" customWidth="1"/>
    <col min="6156" max="6156" width="16.85546875" style="4" customWidth="1"/>
    <col min="6157" max="6157" width="15.7109375" style="4" customWidth="1"/>
    <col min="6158" max="6158" width="14.85546875" style="4" customWidth="1"/>
    <col min="6159" max="6400" width="9.140625" style="4"/>
    <col min="6401" max="6401" width="7.28515625" style="4" customWidth="1"/>
    <col min="6402" max="6402" width="7.5703125" style="4" customWidth="1"/>
    <col min="6403" max="6403" width="4.85546875" style="4" customWidth="1"/>
    <col min="6404" max="6404" width="32" style="4" customWidth="1"/>
    <col min="6405" max="6405" width="8.5703125" style="4" customWidth="1"/>
    <col min="6406" max="6406" width="11.5703125" style="4" customWidth="1"/>
    <col min="6407" max="6407" width="13" style="4" customWidth="1"/>
    <col min="6408" max="6408" width="10.42578125" style="4" customWidth="1"/>
    <col min="6409" max="6409" width="11.42578125" style="4" customWidth="1"/>
    <col min="6410" max="6410" width="13" style="4" customWidth="1"/>
    <col min="6411" max="6411" width="12.42578125" style="4" customWidth="1"/>
    <col min="6412" max="6412" width="16.85546875" style="4" customWidth="1"/>
    <col min="6413" max="6413" width="15.7109375" style="4" customWidth="1"/>
    <col min="6414" max="6414" width="14.85546875" style="4" customWidth="1"/>
    <col min="6415" max="6656" width="9.140625" style="4"/>
    <col min="6657" max="6657" width="7.28515625" style="4" customWidth="1"/>
    <col min="6658" max="6658" width="7.5703125" style="4" customWidth="1"/>
    <col min="6659" max="6659" width="4.85546875" style="4" customWidth="1"/>
    <col min="6660" max="6660" width="32" style="4" customWidth="1"/>
    <col min="6661" max="6661" width="8.5703125" style="4" customWidth="1"/>
    <col min="6662" max="6662" width="11.5703125" style="4" customWidth="1"/>
    <col min="6663" max="6663" width="13" style="4" customWidth="1"/>
    <col min="6664" max="6664" width="10.42578125" style="4" customWidth="1"/>
    <col min="6665" max="6665" width="11.42578125" style="4" customWidth="1"/>
    <col min="6666" max="6666" width="13" style="4" customWidth="1"/>
    <col min="6667" max="6667" width="12.42578125" style="4" customWidth="1"/>
    <col min="6668" max="6668" width="16.85546875" style="4" customWidth="1"/>
    <col min="6669" max="6669" width="15.7109375" style="4" customWidth="1"/>
    <col min="6670" max="6670" width="14.85546875" style="4" customWidth="1"/>
    <col min="6671" max="6912" width="9.140625" style="4"/>
    <col min="6913" max="6913" width="7.28515625" style="4" customWidth="1"/>
    <col min="6914" max="6914" width="7.5703125" style="4" customWidth="1"/>
    <col min="6915" max="6915" width="4.85546875" style="4" customWidth="1"/>
    <col min="6916" max="6916" width="32" style="4" customWidth="1"/>
    <col min="6917" max="6917" width="8.5703125" style="4" customWidth="1"/>
    <col min="6918" max="6918" width="11.5703125" style="4" customWidth="1"/>
    <col min="6919" max="6919" width="13" style="4" customWidth="1"/>
    <col min="6920" max="6920" width="10.42578125" style="4" customWidth="1"/>
    <col min="6921" max="6921" width="11.42578125" style="4" customWidth="1"/>
    <col min="6922" max="6922" width="13" style="4" customWidth="1"/>
    <col min="6923" max="6923" width="12.42578125" style="4" customWidth="1"/>
    <col min="6924" max="6924" width="16.85546875" style="4" customWidth="1"/>
    <col min="6925" max="6925" width="15.7109375" style="4" customWidth="1"/>
    <col min="6926" max="6926" width="14.85546875" style="4" customWidth="1"/>
    <col min="6927" max="7168" width="9.140625" style="4"/>
    <col min="7169" max="7169" width="7.28515625" style="4" customWidth="1"/>
    <col min="7170" max="7170" width="7.5703125" style="4" customWidth="1"/>
    <col min="7171" max="7171" width="4.85546875" style="4" customWidth="1"/>
    <col min="7172" max="7172" width="32" style="4" customWidth="1"/>
    <col min="7173" max="7173" width="8.5703125" style="4" customWidth="1"/>
    <col min="7174" max="7174" width="11.5703125" style="4" customWidth="1"/>
    <col min="7175" max="7175" width="13" style="4" customWidth="1"/>
    <col min="7176" max="7176" width="10.42578125" style="4" customWidth="1"/>
    <col min="7177" max="7177" width="11.42578125" style="4" customWidth="1"/>
    <col min="7178" max="7178" width="13" style="4" customWidth="1"/>
    <col min="7179" max="7179" width="12.42578125" style="4" customWidth="1"/>
    <col min="7180" max="7180" width="16.85546875" style="4" customWidth="1"/>
    <col min="7181" max="7181" width="15.7109375" style="4" customWidth="1"/>
    <col min="7182" max="7182" width="14.85546875" style="4" customWidth="1"/>
    <col min="7183" max="7424" width="9.140625" style="4"/>
    <col min="7425" max="7425" width="7.28515625" style="4" customWidth="1"/>
    <col min="7426" max="7426" width="7.5703125" style="4" customWidth="1"/>
    <col min="7427" max="7427" width="4.85546875" style="4" customWidth="1"/>
    <col min="7428" max="7428" width="32" style="4" customWidth="1"/>
    <col min="7429" max="7429" width="8.5703125" style="4" customWidth="1"/>
    <col min="7430" max="7430" width="11.5703125" style="4" customWidth="1"/>
    <col min="7431" max="7431" width="13" style="4" customWidth="1"/>
    <col min="7432" max="7432" width="10.42578125" style="4" customWidth="1"/>
    <col min="7433" max="7433" width="11.42578125" style="4" customWidth="1"/>
    <col min="7434" max="7434" width="13" style="4" customWidth="1"/>
    <col min="7435" max="7435" width="12.42578125" style="4" customWidth="1"/>
    <col min="7436" max="7436" width="16.85546875" style="4" customWidth="1"/>
    <col min="7437" max="7437" width="15.7109375" style="4" customWidth="1"/>
    <col min="7438" max="7438" width="14.85546875" style="4" customWidth="1"/>
    <col min="7439" max="7680" width="9.140625" style="4"/>
    <col min="7681" max="7681" width="7.28515625" style="4" customWidth="1"/>
    <col min="7682" max="7682" width="7.5703125" style="4" customWidth="1"/>
    <col min="7683" max="7683" width="4.85546875" style="4" customWidth="1"/>
    <col min="7684" max="7684" width="32" style="4" customWidth="1"/>
    <col min="7685" max="7685" width="8.5703125" style="4" customWidth="1"/>
    <col min="7686" max="7686" width="11.5703125" style="4" customWidth="1"/>
    <col min="7687" max="7687" width="13" style="4" customWidth="1"/>
    <col min="7688" max="7688" width="10.42578125" style="4" customWidth="1"/>
    <col min="7689" max="7689" width="11.42578125" style="4" customWidth="1"/>
    <col min="7690" max="7690" width="13" style="4" customWidth="1"/>
    <col min="7691" max="7691" width="12.42578125" style="4" customWidth="1"/>
    <col min="7692" max="7692" width="16.85546875" style="4" customWidth="1"/>
    <col min="7693" max="7693" width="15.7109375" style="4" customWidth="1"/>
    <col min="7694" max="7694" width="14.85546875" style="4" customWidth="1"/>
    <col min="7695" max="7936" width="9.140625" style="4"/>
    <col min="7937" max="7937" width="7.28515625" style="4" customWidth="1"/>
    <col min="7938" max="7938" width="7.5703125" style="4" customWidth="1"/>
    <col min="7939" max="7939" width="4.85546875" style="4" customWidth="1"/>
    <col min="7940" max="7940" width="32" style="4" customWidth="1"/>
    <col min="7941" max="7941" width="8.5703125" style="4" customWidth="1"/>
    <col min="7942" max="7942" width="11.5703125" style="4" customWidth="1"/>
    <col min="7943" max="7943" width="13" style="4" customWidth="1"/>
    <col min="7944" max="7944" width="10.42578125" style="4" customWidth="1"/>
    <col min="7945" max="7945" width="11.42578125" style="4" customWidth="1"/>
    <col min="7946" max="7946" width="13" style="4" customWidth="1"/>
    <col min="7947" max="7947" width="12.42578125" style="4" customWidth="1"/>
    <col min="7948" max="7948" width="16.85546875" style="4" customWidth="1"/>
    <col min="7949" max="7949" width="15.7109375" style="4" customWidth="1"/>
    <col min="7950" max="7950" width="14.85546875" style="4" customWidth="1"/>
    <col min="7951" max="8192" width="9.140625" style="4"/>
    <col min="8193" max="8193" width="7.28515625" style="4" customWidth="1"/>
    <col min="8194" max="8194" width="7.5703125" style="4" customWidth="1"/>
    <col min="8195" max="8195" width="4.85546875" style="4" customWidth="1"/>
    <col min="8196" max="8196" width="32" style="4" customWidth="1"/>
    <col min="8197" max="8197" width="8.5703125" style="4" customWidth="1"/>
    <col min="8198" max="8198" width="11.5703125" style="4" customWidth="1"/>
    <col min="8199" max="8199" width="13" style="4" customWidth="1"/>
    <col min="8200" max="8200" width="10.42578125" style="4" customWidth="1"/>
    <col min="8201" max="8201" width="11.42578125" style="4" customWidth="1"/>
    <col min="8202" max="8202" width="13" style="4" customWidth="1"/>
    <col min="8203" max="8203" width="12.42578125" style="4" customWidth="1"/>
    <col min="8204" max="8204" width="16.85546875" style="4" customWidth="1"/>
    <col min="8205" max="8205" width="15.7109375" style="4" customWidth="1"/>
    <col min="8206" max="8206" width="14.85546875" style="4" customWidth="1"/>
    <col min="8207" max="8448" width="9.140625" style="4"/>
    <col min="8449" max="8449" width="7.28515625" style="4" customWidth="1"/>
    <col min="8450" max="8450" width="7.5703125" style="4" customWidth="1"/>
    <col min="8451" max="8451" width="4.85546875" style="4" customWidth="1"/>
    <col min="8452" max="8452" width="32" style="4" customWidth="1"/>
    <col min="8453" max="8453" width="8.5703125" style="4" customWidth="1"/>
    <col min="8454" max="8454" width="11.5703125" style="4" customWidth="1"/>
    <col min="8455" max="8455" width="13" style="4" customWidth="1"/>
    <col min="8456" max="8456" width="10.42578125" style="4" customWidth="1"/>
    <col min="8457" max="8457" width="11.42578125" style="4" customWidth="1"/>
    <col min="8458" max="8458" width="13" style="4" customWidth="1"/>
    <col min="8459" max="8459" width="12.42578125" style="4" customWidth="1"/>
    <col min="8460" max="8460" width="16.85546875" style="4" customWidth="1"/>
    <col min="8461" max="8461" width="15.7109375" style="4" customWidth="1"/>
    <col min="8462" max="8462" width="14.85546875" style="4" customWidth="1"/>
    <col min="8463" max="8704" width="9.140625" style="4"/>
    <col min="8705" max="8705" width="7.28515625" style="4" customWidth="1"/>
    <col min="8706" max="8706" width="7.5703125" style="4" customWidth="1"/>
    <col min="8707" max="8707" width="4.85546875" style="4" customWidth="1"/>
    <col min="8708" max="8708" width="32" style="4" customWidth="1"/>
    <col min="8709" max="8709" width="8.5703125" style="4" customWidth="1"/>
    <col min="8710" max="8710" width="11.5703125" style="4" customWidth="1"/>
    <col min="8711" max="8711" width="13" style="4" customWidth="1"/>
    <col min="8712" max="8712" width="10.42578125" style="4" customWidth="1"/>
    <col min="8713" max="8713" width="11.42578125" style="4" customWidth="1"/>
    <col min="8714" max="8714" width="13" style="4" customWidth="1"/>
    <col min="8715" max="8715" width="12.42578125" style="4" customWidth="1"/>
    <col min="8716" max="8716" width="16.85546875" style="4" customWidth="1"/>
    <col min="8717" max="8717" width="15.7109375" style="4" customWidth="1"/>
    <col min="8718" max="8718" width="14.85546875" style="4" customWidth="1"/>
    <col min="8719" max="8960" width="9.140625" style="4"/>
    <col min="8961" max="8961" width="7.28515625" style="4" customWidth="1"/>
    <col min="8962" max="8962" width="7.5703125" style="4" customWidth="1"/>
    <col min="8963" max="8963" width="4.85546875" style="4" customWidth="1"/>
    <col min="8964" max="8964" width="32" style="4" customWidth="1"/>
    <col min="8965" max="8965" width="8.5703125" style="4" customWidth="1"/>
    <col min="8966" max="8966" width="11.5703125" style="4" customWidth="1"/>
    <col min="8967" max="8967" width="13" style="4" customWidth="1"/>
    <col min="8968" max="8968" width="10.42578125" style="4" customWidth="1"/>
    <col min="8969" max="8969" width="11.42578125" style="4" customWidth="1"/>
    <col min="8970" max="8970" width="13" style="4" customWidth="1"/>
    <col min="8971" max="8971" width="12.42578125" style="4" customWidth="1"/>
    <col min="8972" max="8972" width="16.85546875" style="4" customWidth="1"/>
    <col min="8973" max="8973" width="15.7109375" style="4" customWidth="1"/>
    <col min="8974" max="8974" width="14.85546875" style="4" customWidth="1"/>
    <col min="8975" max="9216" width="9.140625" style="4"/>
    <col min="9217" max="9217" width="7.28515625" style="4" customWidth="1"/>
    <col min="9218" max="9218" width="7.5703125" style="4" customWidth="1"/>
    <col min="9219" max="9219" width="4.85546875" style="4" customWidth="1"/>
    <col min="9220" max="9220" width="32" style="4" customWidth="1"/>
    <col min="9221" max="9221" width="8.5703125" style="4" customWidth="1"/>
    <col min="9222" max="9222" width="11.5703125" style="4" customWidth="1"/>
    <col min="9223" max="9223" width="13" style="4" customWidth="1"/>
    <col min="9224" max="9224" width="10.42578125" style="4" customWidth="1"/>
    <col min="9225" max="9225" width="11.42578125" style="4" customWidth="1"/>
    <col min="9226" max="9226" width="13" style="4" customWidth="1"/>
    <col min="9227" max="9227" width="12.42578125" style="4" customWidth="1"/>
    <col min="9228" max="9228" width="16.85546875" style="4" customWidth="1"/>
    <col min="9229" max="9229" width="15.7109375" style="4" customWidth="1"/>
    <col min="9230" max="9230" width="14.85546875" style="4" customWidth="1"/>
    <col min="9231" max="9472" width="9.140625" style="4"/>
    <col min="9473" max="9473" width="7.28515625" style="4" customWidth="1"/>
    <col min="9474" max="9474" width="7.5703125" style="4" customWidth="1"/>
    <col min="9475" max="9475" width="4.85546875" style="4" customWidth="1"/>
    <col min="9476" max="9476" width="32" style="4" customWidth="1"/>
    <col min="9477" max="9477" width="8.5703125" style="4" customWidth="1"/>
    <col min="9478" max="9478" width="11.5703125" style="4" customWidth="1"/>
    <col min="9479" max="9479" width="13" style="4" customWidth="1"/>
    <col min="9480" max="9480" width="10.42578125" style="4" customWidth="1"/>
    <col min="9481" max="9481" width="11.42578125" style="4" customWidth="1"/>
    <col min="9482" max="9482" width="13" style="4" customWidth="1"/>
    <col min="9483" max="9483" width="12.42578125" style="4" customWidth="1"/>
    <col min="9484" max="9484" width="16.85546875" style="4" customWidth="1"/>
    <col min="9485" max="9485" width="15.7109375" style="4" customWidth="1"/>
    <col min="9486" max="9486" width="14.85546875" style="4" customWidth="1"/>
    <col min="9487" max="9728" width="9.140625" style="4"/>
    <col min="9729" max="9729" width="7.28515625" style="4" customWidth="1"/>
    <col min="9730" max="9730" width="7.5703125" style="4" customWidth="1"/>
    <col min="9731" max="9731" width="4.85546875" style="4" customWidth="1"/>
    <col min="9732" max="9732" width="32" style="4" customWidth="1"/>
    <col min="9733" max="9733" width="8.5703125" style="4" customWidth="1"/>
    <col min="9734" max="9734" width="11.5703125" style="4" customWidth="1"/>
    <col min="9735" max="9735" width="13" style="4" customWidth="1"/>
    <col min="9736" max="9736" width="10.42578125" style="4" customWidth="1"/>
    <col min="9737" max="9737" width="11.42578125" style="4" customWidth="1"/>
    <col min="9738" max="9738" width="13" style="4" customWidth="1"/>
    <col min="9739" max="9739" width="12.42578125" style="4" customWidth="1"/>
    <col min="9740" max="9740" width="16.85546875" style="4" customWidth="1"/>
    <col min="9741" max="9741" width="15.7109375" style="4" customWidth="1"/>
    <col min="9742" max="9742" width="14.85546875" style="4" customWidth="1"/>
    <col min="9743" max="9984" width="9.140625" style="4"/>
    <col min="9985" max="9985" width="7.28515625" style="4" customWidth="1"/>
    <col min="9986" max="9986" width="7.5703125" style="4" customWidth="1"/>
    <col min="9987" max="9987" width="4.85546875" style="4" customWidth="1"/>
    <col min="9988" max="9988" width="32" style="4" customWidth="1"/>
    <col min="9989" max="9989" width="8.5703125" style="4" customWidth="1"/>
    <col min="9990" max="9990" width="11.5703125" style="4" customWidth="1"/>
    <col min="9991" max="9991" width="13" style="4" customWidth="1"/>
    <col min="9992" max="9992" width="10.42578125" style="4" customWidth="1"/>
    <col min="9993" max="9993" width="11.42578125" style="4" customWidth="1"/>
    <col min="9994" max="9994" width="13" style="4" customWidth="1"/>
    <col min="9995" max="9995" width="12.42578125" style="4" customWidth="1"/>
    <col min="9996" max="9996" width="16.85546875" style="4" customWidth="1"/>
    <col min="9997" max="9997" width="15.7109375" style="4" customWidth="1"/>
    <col min="9998" max="9998" width="14.85546875" style="4" customWidth="1"/>
    <col min="9999" max="10240" width="9.140625" style="4"/>
    <col min="10241" max="10241" width="7.28515625" style="4" customWidth="1"/>
    <col min="10242" max="10242" width="7.5703125" style="4" customWidth="1"/>
    <col min="10243" max="10243" width="4.85546875" style="4" customWidth="1"/>
    <col min="10244" max="10244" width="32" style="4" customWidth="1"/>
    <col min="10245" max="10245" width="8.5703125" style="4" customWidth="1"/>
    <col min="10246" max="10246" width="11.5703125" style="4" customWidth="1"/>
    <col min="10247" max="10247" width="13" style="4" customWidth="1"/>
    <col min="10248" max="10248" width="10.42578125" style="4" customWidth="1"/>
    <col min="10249" max="10249" width="11.42578125" style="4" customWidth="1"/>
    <col min="10250" max="10250" width="13" style="4" customWidth="1"/>
    <col min="10251" max="10251" width="12.42578125" style="4" customWidth="1"/>
    <col min="10252" max="10252" width="16.85546875" style="4" customWidth="1"/>
    <col min="10253" max="10253" width="15.7109375" style="4" customWidth="1"/>
    <col min="10254" max="10254" width="14.85546875" style="4" customWidth="1"/>
    <col min="10255" max="10496" width="9.140625" style="4"/>
    <col min="10497" max="10497" width="7.28515625" style="4" customWidth="1"/>
    <col min="10498" max="10498" width="7.5703125" style="4" customWidth="1"/>
    <col min="10499" max="10499" width="4.85546875" style="4" customWidth="1"/>
    <col min="10500" max="10500" width="32" style="4" customWidth="1"/>
    <col min="10501" max="10501" width="8.5703125" style="4" customWidth="1"/>
    <col min="10502" max="10502" width="11.5703125" style="4" customWidth="1"/>
    <col min="10503" max="10503" width="13" style="4" customWidth="1"/>
    <col min="10504" max="10504" width="10.42578125" style="4" customWidth="1"/>
    <col min="10505" max="10505" width="11.42578125" style="4" customWidth="1"/>
    <col min="10506" max="10506" width="13" style="4" customWidth="1"/>
    <col min="10507" max="10507" width="12.42578125" style="4" customWidth="1"/>
    <col min="10508" max="10508" width="16.85546875" style="4" customWidth="1"/>
    <col min="10509" max="10509" width="15.7109375" style="4" customWidth="1"/>
    <col min="10510" max="10510" width="14.85546875" style="4" customWidth="1"/>
    <col min="10511" max="10752" width="9.140625" style="4"/>
    <col min="10753" max="10753" width="7.28515625" style="4" customWidth="1"/>
    <col min="10754" max="10754" width="7.5703125" style="4" customWidth="1"/>
    <col min="10755" max="10755" width="4.85546875" style="4" customWidth="1"/>
    <col min="10756" max="10756" width="32" style="4" customWidth="1"/>
    <col min="10757" max="10757" width="8.5703125" style="4" customWidth="1"/>
    <col min="10758" max="10758" width="11.5703125" style="4" customWidth="1"/>
    <col min="10759" max="10759" width="13" style="4" customWidth="1"/>
    <col min="10760" max="10760" width="10.42578125" style="4" customWidth="1"/>
    <col min="10761" max="10761" width="11.42578125" style="4" customWidth="1"/>
    <col min="10762" max="10762" width="13" style="4" customWidth="1"/>
    <col min="10763" max="10763" width="12.42578125" style="4" customWidth="1"/>
    <col min="10764" max="10764" width="16.85546875" style="4" customWidth="1"/>
    <col min="10765" max="10765" width="15.7109375" style="4" customWidth="1"/>
    <col min="10766" max="10766" width="14.85546875" style="4" customWidth="1"/>
    <col min="10767" max="11008" width="9.140625" style="4"/>
    <col min="11009" max="11009" width="7.28515625" style="4" customWidth="1"/>
    <col min="11010" max="11010" width="7.5703125" style="4" customWidth="1"/>
    <col min="11011" max="11011" width="4.85546875" style="4" customWidth="1"/>
    <col min="11012" max="11012" width="32" style="4" customWidth="1"/>
    <col min="11013" max="11013" width="8.5703125" style="4" customWidth="1"/>
    <col min="11014" max="11014" width="11.5703125" style="4" customWidth="1"/>
    <col min="11015" max="11015" width="13" style="4" customWidth="1"/>
    <col min="11016" max="11016" width="10.42578125" style="4" customWidth="1"/>
    <col min="11017" max="11017" width="11.42578125" style="4" customWidth="1"/>
    <col min="11018" max="11018" width="13" style="4" customWidth="1"/>
    <col min="11019" max="11019" width="12.42578125" style="4" customWidth="1"/>
    <col min="11020" max="11020" width="16.85546875" style="4" customWidth="1"/>
    <col min="11021" max="11021" width="15.7109375" style="4" customWidth="1"/>
    <col min="11022" max="11022" width="14.85546875" style="4" customWidth="1"/>
    <col min="11023" max="11264" width="9.140625" style="4"/>
    <col min="11265" max="11265" width="7.28515625" style="4" customWidth="1"/>
    <col min="11266" max="11266" width="7.5703125" style="4" customWidth="1"/>
    <col min="11267" max="11267" width="4.85546875" style="4" customWidth="1"/>
    <col min="11268" max="11268" width="32" style="4" customWidth="1"/>
    <col min="11269" max="11269" width="8.5703125" style="4" customWidth="1"/>
    <col min="11270" max="11270" width="11.5703125" style="4" customWidth="1"/>
    <col min="11271" max="11271" width="13" style="4" customWidth="1"/>
    <col min="11272" max="11272" width="10.42578125" style="4" customWidth="1"/>
    <col min="11273" max="11273" width="11.42578125" style="4" customWidth="1"/>
    <col min="11274" max="11274" width="13" style="4" customWidth="1"/>
    <col min="11275" max="11275" width="12.42578125" style="4" customWidth="1"/>
    <col min="11276" max="11276" width="16.85546875" style="4" customWidth="1"/>
    <col min="11277" max="11277" width="15.7109375" style="4" customWidth="1"/>
    <col min="11278" max="11278" width="14.85546875" style="4" customWidth="1"/>
    <col min="11279" max="11520" width="9.140625" style="4"/>
    <col min="11521" max="11521" width="7.28515625" style="4" customWidth="1"/>
    <col min="11522" max="11522" width="7.5703125" style="4" customWidth="1"/>
    <col min="11523" max="11523" width="4.85546875" style="4" customWidth="1"/>
    <col min="11524" max="11524" width="32" style="4" customWidth="1"/>
    <col min="11525" max="11525" width="8.5703125" style="4" customWidth="1"/>
    <col min="11526" max="11526" width="11.5703125" style="4" customWidth="1"/>
    <col min="11527" max="11527" width="13" style="4" customWidth="1"/>
    <col min="11528" max="11528" width="10.42578125" style="4" customWidth="1"/>
    <col min="11529" max="11529" width="11.42578125" style="4" customWidth="1"/>
    <col min="11530" max="11530" width="13" style="4" customWidth="1"/>
    <col min="11531" max="11531" width="12.42578125" style="4" customWidth="1"/>
    <col min="11532" max="11532" width="16.85546875" style="4" customWidth="1"/>
    <col min="11533" max="11533" width="15.7109375" style="4" customWidth="1"/>
    <col min="11534" max="11534" width="14.85546875" style="4" customWidth="1"/>
    <col min="11535" max="11776" width="9.140625" style="4"/>
    <col min="11777" max="11777" width="7.28515625" style="4" customWidth="1"/>
    <col min="11778" max="11778" width="7.5703125" style="4" customWidth="1"/>
    <col min="11779" max="11779" width="4.85546875" style="4" customWidth="1"/>
    <col min="11780" max="11780" width="32" style="4" customWidth="1"/>
    <col min="11781" max="11781" width="8.5703125" style="4" customWidth="1"/>
    <col min="11782" max="11782" width="11.5703125" style="4" customWidth="1"/>
    <col min="11783" max="11783" width="13" style="4" customWidth="1"/>
    <col min="11784" max="11784" width="10.42578125" style="4" customWidth="1"/>
    <col min="11785" max="11785" width="11.42578125" style="4" customWidth="1"/>
    <col min="11786" max="11786" width="13" style="4" customWidth="1"/>
    <col min="11787" max="11787" width="12.42578125" style="4" customWidth="1"/>
    <col min="11788" max="11788" width="16.85546875" style="4" customWidth="1"/>
    <col min="11789" max="11789" width="15.7109375" style="4" customWidth="1"/>
    <col min="11790" max="11790" width="14.85546875" style="4" customWidth="1"/>
    <col min="11791" max="12032" width="9.140625" style="4"/>
    <col min="12033" max="12033" width="7.28515625" style="4" customWidth="1"/>
    <col min="12034" max="12034" width="7.5703125" style="4" customWidth="1"/>
    <col min="12035" max="12035" width="4.85546875" style="4" customWidth="1"/>
    <col min="12036" max="12036" width="32" style="4" customWidth="1"/>
    <col min="12037" max="12037" width="8.5703125" style="4" customWidth="1"/>
    <col min="12038" max="12038" width="11.5703125" style="4" customWidth="1"/>
    <col min="12039" max="12039" width="13" style="4" customWidth="1"/>
    <col min="12040" max="12040" width="10.42578125" style="4" customWidth="1"/>
    <col min="12041" max="12041" width="11.42578125" style="4" customWidth="1"/>
    <col min="12042" max="12042" width="13" style="4" customWidth="1"/>
    <col min="12043" max="12043" width="12.42578125" style="4" customWidth="1"/>
    <col min="12044" max="12044" width="16.85546875" style="4" customWidth="1"/>
    <col min="12045" max="12045" width="15.7109375" style="4" customWidth="1"/>
    <col min="12046" max="12046" width="14.85546875" style="4" customWidth="1"/>
    <col min="12047" max="12288" width="9.140625" style="4"/>
    <col min="12289" max="12289" width="7.28515625" style="4" customWidth="1"/>
    <col min="12290" max="12290" width="7.5703125" style="4" customWidth="1"/>
    <col min="12291" max="12291" width="4.85546875" style="4" customWidth="1"/>
    <col min="12292" max="12292" width="32" style="4" customWidth="1"/>
    <col min="12293" max="12293" width="8.5703125" style="4" customWidth="1"/>
    <col min="12294" max="12294" width="11.5703125" style="4" customWidth="1"/>
    <col min="12295" max="12295" width="13" style="4" customWidth="1"/>
    <col min="12296" max="12296" width="10.42578125" style="4" customWidth="1"/>
    <col min="12297" max="12297" width="11.42578125" style="4" customWidth="1"/>
    <col min="12298" max="12298" width="13" style="4" customWidth="1"/>
    <col min="12299" max="12299" width="12.42578125" style="4" customWidth="1"/>
    <col min="12300" max="12300" width="16.85546875" style="4" customWidth="1"/>
    <col min="12301" max="12301" width="15.7109375" style="4" customWidth="1"/>
    <col min="12302" max="12302" width="14.85546875" style="4" customWidth="1"/>
    <col min="12303" max="12544" width="9.140625" style="4"/>
    <col min="12545" max="12545" width="7.28515625" style="4" customWidth="1"/>
    <col min="12546" max="12546" width="7.5703125" style="4" customWidth="1"/>
    <col min="12547" max="12547" width="4.85546875" style="4" customWidth="1"/>
    <col min="12548" max="12548" width="32" style="4" customWidth="1"/>
    <col min="12549" max="12549" width="8.5703125" style="4" customWidth="1"/>
    <col min="12550" max="12550" width="11.5703125" style="4" customWidth="1"/>
    <col min="12551" max="12551" width="13" style="4" customWidth="1"/>
    <col min="12552" max="12552" width="10.42578125" style="4" customWidth="1"/>
    <col min="12553" max="12553" width="11.42578125" style="4" customWidth="1"/>
    <col min="12554" max="12554" width="13" style="4" customWidth="1"/>
    <col min="12555" max="12555" width="12.42578125" style="4" customWidth="1"/>
    <col min="12556" max="12556" width="16.85546875" style="4" customWidth="1"/>
    <col min="12557" max="12557" width="15.7109375" style="4" customWidth="1"/>
    <col min="12558" max="12558" width="14.85546875" style="4" customWidth="1"/>
    <col min="12559" max="12800" width="9.140625" style="4"/>
    <col min="12801" max="12801" width="7.28515625" style="4" customWidth="1"/>
    <col min="12802" max="12802" width="7.5703125" style="4" customWidth="1"/>
    <col min="12803" max="12803" width="4.85546875" style="4" customWidth="1"/>
    <col min="12804" max="12804" width="32" style="4" customWidth="1"/>
    <col min="12805" max="12805" width="8.5703125" style="4" customWidth="1"/>
    <col min="12806" max="12806" width="11.5703125" style="4" customWidth="1"/>
    <col min="12807" max="12807" width="13" style="4" customWidth="1"/>
    <col min="12808" max="12808" width="10.42578125" style="4" customWidth="1"/>
    <col min="12809" max="12809" width="11.42578125" style="4" customWidth="1"/>
    <col min="12810" max="12810" width="13" style="4" customWidth="1"/>
    <col min="12811" max="12811" width="12.42578125" style="4" customWidth="1"/>
    <col min="12812" max="12812" width="16.85546875" style="4" customWidth="1"/>
    <col min="12813" max="12813" width="15.7109375" style="4" customWidth="1"/>
    <col min="12814" max="12814" width="14.85546875" style="4" customWidth="1"/>
    <col min="12815" max="13056" width="9.140625" style="4"/>
    <col min="13057" max="13057" width="7.28515625" style="4" customWidth="1"/>
    <col min="13058" max="13058" width="7.5703125" style="4" customWidth="1"/>
    <col min="13059" max="13059" width="4.85546875" style="4" customWidth="1"/>
    <col min="13060" max="13060" width="32" style="4" customWidth="1"/>
    <col min="13061" max="13061" width="8.5703125" style="4" customWidth="1"/>
    <col min="13062" max="13062" width="11.5703125" style="4" customWidth="1"/>
    <col min="13063" max="13063" width="13" style="4" customWidth="1"/>
    <col min="13064" max="13064" width="10.42578125" style="4" customWidth="1"/>
    <col min="13065" max="13065" width="11.42578125" style="4" customWidth="1"/>
    <col min="13066" max="13066" width="13" style="4" customWidth="1"/>
    <col min="13067" max="13067" width="12.42578125" style="4" customWidth="1"/>
    <col min="13068" max="13068" width="16.85546875" style="4" customWidth="1"/>
    <col min="13069" max="13069" width="15.7109375" style="4" customWidth="1"/>
    <col min="13070" max="13070" width="14.85546875" style="4" customWidth="1"/>
    <col min="13071" max="13312" width="9.140625" style="4"/>
    <col min="13313" max="13313" width="7.28515625" style="4" customWidth="1"/>
    <col min="13314" max="13314" width="7.5703125" style="4" customWidth="1"/>
    <col min="13315" max="13315" width="4.85546875" style="4" customWidth="1"/>
    <col min="13316" max="13316" width="32" style="4" customWidth="1"/>
    <col min="13317" max="13317" width="8.5703125" style="4" customWidth="1"/>
    <col min="13318" max="13318" width="11.5703125" style="4" customWidth="1"/>
    <col min="13319" max="13319" width="13" style="4" customWidth="1"/>
    <col min="13320" max="13320" width="10.42578125" style="4" customWidth="1"/>
    <col min="13321" max="13321" width="11.42578125" style="4" customWidth="1"/>
    <col min="13322" max="13322" width="13" style="4" customWidth="1"/>
    <col min="13323" max="13323" width="12.42578125" style="4" customWidth="1"/>
    <col min="13324" max="13324" width="16.85546875" style="4" customWidth="1"/>
    <col min="13325" max="13325" width="15.7109375" style="4" customWidth="1"/>
    <col min="13326" max="13326" width="14.85546875" style="4" customWidth="1"/>
    <col min="13327" max="13568" width="9.140625" style="4"/>
    <col min="13569" max="13569" width="7.28515625" style="4" customWidth="1"/>
    <col min="13570" max="13570" width="7.5703125" style="4" customWidth="1"/>
    <col min="13571" max="13571" width="4.85546875" style="4" customWidth="1"/>
    <col min="13572" max="13572" width="32" style="4" customWidth="1"/>
    <col min="13573" max="13573" width="8.5703125" style="4" customWidth="1"/>
    <col min="13574" max="13574" width="11.5703125" style="4" customWidth="1"/>
    <col min="13575" max="13575" width="13" style="4" customWidth="1"/>
    <col min="13576" max="13576" width="10.42578125" style="4" customWidth="1"/>
    <col min="13577" max="13577" width="11.42578125" style="4" customWidth="1"/>
    <col min="13578" max="13578" width="13" style="4" customWidth="1"/>
    <col min="13579" max="13579" width="12.42578125" style="4" customWidth="1"/>
    <col min="13580" max="13580" width="16.85546875" style="4" customWidth="1"/>
    <col min="13581" max="13581" width="15.7109375" style="4" customWidth="1"/>
    <col min="13582" max="13582" width="14.85546875" style="4" customWidth="1"/>
    <col min="13583" max="13824" width="9.140625" style="4"/>
    <col min="13825" max="13825" width="7.28515625" style="4" customWidth="1"/>
    <col min="13826" max="13826" width="7.5703125" style="4" customWidth="1"/>
    <col min="13827" max="13827" width="4.85546875" style="4" customWidth="1"/>
    <col min="13828" max="13828" width="32" style="4" customWidth="1"/>
    <col min="13829" max="13829" width="8.5703125" style="4" customWidth="1"/>
    <col min="13830" max="13830" width="11.5703125" style="4" customWidth="1"/>
    <col min="13831" max="13831" width="13" style="4" customWidth="1"/>
    <col min="13832" max="13832" width="10.42578125" style="4" customWidth="1"/>
    <col min="13833" max="13833" width="11.42578125" style="4" customWidth="1"/>
    <col min="13834" max="13834" width="13" style="4" customWidth="1"/>
    <col min="13835" max="13835" width="12.42578125" style="4" customWidth="1"/>
    <col min="13836" max="13836" width="16.85546875" style="4" customWidth="1"/>
    <col min="13837" max="13837" width="15.7109375" style="4" customWidth="1"/>
    <col min="13838" max="13838" width="14.85546875" style="4" customWidth="1"/>
    <col min="13839" max="14080" width="9.140625" style="4"/>
    <col min="14081" max="14081" width="7.28515625" style="4" customWidth="1"/>
    <col min="14082" max="14082" width="7.5703125" style="4" customWidth="1"/>
    <col min="14083" max="14083" width="4.85546875" style="4" customWidth="1"/>
    <col min="14084" max="14084" width="32" style="4" customWidth="1"/>
    <col min="14085" max="14085" width="8.5703125" style="4" customWidth="1"/>
    <col min="14086" max="14086" width="11.5703125" style="4" customWidth="1"/>
    <col min="14087" max="14087" width="13" style="4" customWidth="1"/>
    <col min="14088" max="14088" width="10.42578125" style="4" customWidth="1"/>
    <col min="14089" max="14089" width="11.42578125" style="4" customWidth="1"/>
    <col min="14090" max="14090" width="13" style="4" customWidth="1"/>
    <col min="14091" max="14091" width="12.42578125" style="4" customWidth="1"/>
    <col min="14092" max="14092" width="16.85546875" style="4" customWidth="1"/>
    <col min="14093" max="14093" width="15.7109375" style="4" customWidth="1"/>
    <col min="14094" max="14094" width="14.85546875" style="4" customWidth="1"/>
    <col min="14095" max="14336" width="9.140625" style="4"/>
    <col min="14337" max="14337" width="7.28515625" style="4" customWidth="1"/>
    <col min="14338" max="14338" width="7.5703125" style="4" customWidth="1"/>
    <col min="14339" max="14339" width="4.85546875" style="4" customWidth="1"/>
    <col min="14340" max="14340" width="32" style="4" customWidth="1"/>
    <col min="14341" max="14341" width="8.5703125" style="4" customWidth="1"/>
    <col min="14342" max="14342" width="11.5703125" style="4" customWidth="1"/>
    <col min="14343" max="14343" width="13" style="4" customWidth="1"/>
    <col min="14344" max="14344" width="10.42578125" style="4" customWidth="1"/>
    <col min="14345" max="14345" width="11.42578125" style="4" customWidth="1"/>
    <col min="14346" max="14346" width="13" style="4" customWidth="1"/>
    <col min="14347" max="14347" width="12.42578125" style="4" customWidth="1"/>
    <col min="14348" max="14348" width="16.85546875" style="4" customWidth="1"/>
    <col min="14349" max="14349" width="15.7109375" style="4" customWidth="1"/>
    <col min="14350" max="14350" width="14.85546875" style="4" customWidth="1"/>
    <col min="14351" max="14592" width="9.140625" style="4"/>
    <col min="14593" max="14593" width="7.28515625" style="4" customWidth="1"/>
    <col min="14594" max="14594" width="7.5703125" style="4" customWidth="1"/>
    <col min="14595" max="14595" width="4.85546875" style="4" customWidth="1"/>
    <col min="14596" max="14596" width="32" style="4" customWidth="1"/>
    <col min="14597" max="14597" width="8.5703125" style="4" customWidth="1"/>
    <col min="14598" max="14598" width="11.5703125" style="4" customWidth="1"/>
    <col min="14599" max="14599" width="13" style="4" customWidth="1"/>
    <col min="14600" max="14600" width="10.42578125" style="4" customWidth="1"/>
    <col min="14601" max="14601" width="11.42578125" style="4" customWidth="1"/>
    <col min="14602" max="14602" width="13" style="4" customWidth="1"/>
    <col min="14603" max="14603" width="12.42578125" style="4" customWidth="1"/>
    <col min="14604" max="14604" width="16.85546875" style="4" customWidth="1"/>
    <col min="14605" max="14605" width="15.7109375" style="4" customWidth="1"/>
    <col min="14606" max="14606" width="14.85546875" style="4" customWidth="1"/>
    <col min="14607" max="14848" width="9.140625" style="4"/>
    <col min="14849" max="14849" width="7.28515625" style="4" customWidth="1"/>
    <col min="14850" max="14850" width="7.5703125" style="4" customWidth="1"/>
    <col min="14851" max="14851" width="4.85546875" style="4" customWidth="1"/>
    <col min="14852" max="14852" width="32" style="4" customWidth="1"/>
    <col min="14853" max="14853" width="8.5703125" style="4" customWidth="1"/>
    <col min="14854" max="14854" width="11.5703125" style="4" customWidth="1"/>
    <col min="14855" max="14855" width="13" style="4" customWidth="1"/>
    <col min="14856" max="14856" width="10.42578125" style="4" customWidth="1"/>
    <col min="14857" max="14857" width="11.42578125" style="4" customWidth="1"/>
    <col min="14858" max="14858" width="13" style="4" customWidth="1"/>
    <col min="14859" max="14859" width="12.42578125" style="4" customWidth="1"/>
    <col min="14860" max="14860" width="16.85546875" style="4" customWidth="1"/>
    <col min="14861" max="14861" width="15.7109375" style="4" customWidth="1"/>
    <col min="14862" max="14862" width="14.85546875" style="4" customWidth="1"/>
    <col min="14863" max="15104" width="9.140625" style="4"/>
    <col min="15105" max="15105" width="7.28515625" style="4" customWidth="1"/>
    <col min="15106" max="15106" width="7.5703125" style="4" customWidth="1"/>
    <col min="15107" max="15107" width="4.85546875" style="4" customWidth="1"/>
    <col min="15108" max="15108" width="32" style="4" customWidth="1"/>
    <col min="15109" max="15109" width="8.5703125" style="4" customWidth="1"/>
    <col min="15110" max="15110" width="11.5703125" style="4" customWidth="1"/>
    <col min="15111" max="15111" width="13" style="4" customWidth="1"/>
    <col min="15112" max="15112" width="10.42578125" style="4" customWidth="1"/>
    <col min="15113" max="15113" width="11.42578125" style="4" customWidth="1"/>
    <col min="15114" max="15114" width="13" style="4" customWidth="1"/>
    <col min="15115" max="15115" width="12.42578125" style="4" customWidth="1"/>
    <col min="15116" max="15116" width="16.85546875" style="4" customWidth="1"/>
    <col min="15117" max="15117" width="15.7109375" style="4" customWidth="1"/>
    <col min="15118" max="15118" width="14.85546875" style="4" customWidth="1"/>
    <col min="15119" max="15360" width="9.140625" style="4"/>
    <col min="15361" max="15361" width="7.28515625" style="4" customWidth="1"/>
    <col min="15362" max="15362" width="7.5703125" style="4" customWidth="1"/>
    <col min="15363" max="15363" width="4.85546875" style="4" customWidth="1"/>
    <col min="15364" max="15364" width="32" style="4" customWidth="1"/>
    <col min="15365" max="15365" width="8.5703125" style="4" customWidth="1"/>
    <col min="15366" max="15366" width="11.5703125" style="4" customWidth="1"/>
    <col min="15367" max="15367" width="13" style="4" customWidth="1"/>
    <col min="15368" max="15368" width="10.42578125" style="4" customWidth="1"/>
    <col min="15369" max="15369" width="11.42578125" style="4" customWidth="1"/>
    <col min="15370" max="15370" width="13" style="4" customWidth="1"/>
    <col min="15371" max="15371" width="12.42578125" style="4" customWidth="1"/>
    <col min="15372" max="15372" width="16.85546875" style="4" customWidth="1"/>
    <col min="15373" max="15373" width="15.7109375" style="4" customWidth="1"/>
    <col min="15374" max="15374" width="14.85546875" style="4" customWidth="1"/>
    <col min="15375" max="15616" width="9.140625" style="4"/>
    <col min="15617" max="15617" width="7.28515625" style="4" customWidth="1"/>
    <col min="15618" max="15618" width="7.5703125" style="4" customWidth="1"/>
    <col min="15619" max="15619" width="4.85546875" style="4" customWidth="1"/>
    <col min="15620" max="15620" width="32" style="4" customWidth="1"/>
    <col min="15621" max="15621" width="8.5703125" style="4" customWidth="1"/>
    <col min="15622" max="15622" width="11.5703125" style="4" customWidth="1"/>
    <col min="15623" max="15623" width="13" style="4" customWidth="1"/>
    <col min="15624" max="15624" width="10.42578125" style="4" customWidth="1"/>
    <col min="15625" max="15625" width="11.42578125" style="4" customWidth="1"/>
    <col min="15626" max="15626" width="13" style="4" customWidth="1"/>
    <col min="15627" max="15627" width="12.42578125" style="4" customWidth="1"/>
    <col min="15628" max="15628" width="16.85546875" style="4" customWidth="1"/>
    <col min="15629" max="15629" width="15.7109375" style="4" customWidth="1"/>
    <col min="15630" max="15630" width="14.85546875" style="4" customWidth="1"/>
    <col min="15631" max="15872" width="9.140625" style="4"/>
    <col min="15873" max="15873" width="7.28515625" style="4" customWidth="1"/>
    <col min="15874" max="15874" width="7.5703125" style="4" customWidth="1"/>
    <col min="15875" max="15875" width="4.85546875" style="4" customWidth="1"/>
    <col min="15876" max="15876" width="32" style="4" customWidth="1"/>
    <col min="15877" max="15877" width="8.5703125" style="4" customWidth="1"/>
    <col min="15878" max="15878" width="11.5703125" style="4" customWidth="1"/>
    <col min="15879" max="15879" width="13" style="4" customWidth="1"/>
    <col min="15880" max="15880" width="10.42578125" style="4" customWidth="1"/>
    <col min="15881" max="15881" width="11.42578125" style="4" customWidth="1"/>
    <col min="15882" max="15882" width="13" style="4" customWidth="1"/>
    <col min="15883" max="15883" width="12.42578125" style="4" customWidth="1"/>
    <col min="15884" max="15884" width="16.85546875" style="4" customWidth="1"/>
    <col min="15885" max="15885" width="15.7109375" style="4" customWidth="1"/>
    <col min="15886" max="15886" width="14.85546875" style="4" customWidth="1"/>
    <col min="15887" max="16128" width="9.140625" style="4"/>
    <col min="16129" max="16129" width="7.28515625" style="4" customWidth="1"/>
    <col min="16130" max="16130" width="7.5703125" style="4" customWidth="1"/>
    <col min="16131" max="16131" width="4.85546875" style="4" customWidth="1"/>
    <col min="16132" max="16132" width="32" style="4" customWidth="1"/>
    <col min="16133" max="16133" width="8.5703125" style="4" customWidth="1"/>
    <col min="16134" max="16134" width="11.5703125" style="4" customWidth="1"/>
    <col min="16135" max="16135" width="13" style="4" customWidth="1"/>
    <col min="16136" max="16136" width="10.42578125" style="4" customWidth="1"/>
    <col min="16137" max="16137" width="11.42578125" style="4" customWidth="1"/>
    <col min="16138" max="16138" width="13" style="4" customWidth="1"/>
    <col min="16139" max="16139" width="12.42578125" style="4" customWidth="1"/>
    <col min="16140" max="16140" width="16.85546875" style="4" customWidth="1"/>
    <col min="16141" max="16141" width="15.7109375" style="4" customWidth="1"/>
    <col min="16142" max="16142" width="14.85546875" style="4" customWidth="1"/>
    <col min="16143" max="16384" width="9.140625" style="4"/>
  </cols>
  <sheetData>
    <row r="1" spans="1:15" x14ac:dyDescent="0.25">
      <c r="A1" s="5" t="s">
        <v>0</v>
      </c>
      <c r="D1" s="3"/>
      <c r="E1" s="1"/>
      <c r="F1" s="3"/>
      <c r="G1" s="3"/>
      <c r="H1" s="3"/>
      <c r="K1" s="3"/>
      <c r="L1" s="3"/>
      <c r="M1" s="3"/>
    </row>
    <row r="2" spans="1:15" x14ac:dyDescent="0.25">
      <c r="A2" s="2"/>
      <c r="D2" s="3"/>
      <c r="E2" s="1"/>
      <c r="F2" s="3"/>
      <c r="G2" s="3"/>
      <c r="H2" s="3"/>
      <c r="K2" s="3"/>
      <c r="L2" s="3"/>
      <c r="M2" s="3"/>
    </row>
    <row r="3" spans="1:15" ht="18.75" x14ac:dyDescent="0.3">
      <c r="A3" s="8" t="s">
        <v>1</v>
      </c>
      <c r="B3" s="9"/>
      <c r="E3" s="4"/>
      <c r="F3" s="10"/>
      <c r="G3" s="11"/>
      <c r="H3" s="11"/>
      <c r="I3" s="12"/>
      <c r="J3" s="12"/>
      <c r="K3" s="13"/>
      <c r="L3" s="13"/>
      <c r="M3" s="13"/>
      <c r="N3" s="12"/>
    </row>
    <row r="4" spans="1:15" ht="18.75" x14ac:dyDescent="0.3">
      <c r="A4" s="14"/>
      <c r="B4" s="9"/>
      <c r="E4" s="15"/>
      <c r="F4" s="16"/>
      <c r="G4" s="16"/>
      <c r="H4" s="17"/>
      <c r="I4" s="16"/>
      <c r="J4" s="16"/>
      <c r="K4" s="3"/>
      <c r="L4" s="3"/>
      <c r="M4" s="3"/>
    </row>
    <row r="5" spans="1:15" ht="18.75" x14ac:dyDescent="0.3">
      <c r="A5" s="18" t="s">
        <v>250</v>
      </c>
      <c r="B5" s="19"/>
      <c r="C5" s="19"/>
      <c r="D5" s="19"/>
      <c r="E5" s="20"/>
      <c r="F5" s="21"/>
      <c r="G5" s="21"/>
      <c r="H5" s="22"/>
      <c r="I5" s="16"/>
      <c r="J5" s="16"/>
      <c r="K5" s="3"/>
      <c r="L5" s="3"/>
      <c r="M5" s="3"/>
    </row>
    <row r="6" spans="1:15" ht="19.5" thickBot="1" x14ac:dyDescent="0.35">
      <c r="A6" s="285" t="s">
        <v>205</v>
      </c>
      <c r="B6" s="9"/>
      <c r="E6" s="20"/>
      <c r="F6" s="21"/>
      <c r="G6" s="21"/>
      <c r="H6" s="22"/>
      <c r="I6" s="16"/>
      <c r="J6" s="16"/>
    </row>
    <row r="7" spans="1:15" ht="45.75" thickBot="1" x14ac:dyDescent="0.3">
      <c r="A7" s="23" t="s">
        <v>2</v>
      </c>
      <c r="B7" s="23" t="s">
        <v>3</v>
      </c>
      <c r="C7" s="23" t="s">
        <v>4</v>
      </c>
      <c r="D7" s="23" t="s">
        <v>5</v>
      </c>
      <c r="E7" s="23" t="s">
        <v>6</v>
      </c>
      <c r="F7" s="23" t="s">
        <v>7</v>
      </c>
      <c r="G7" s="23" t="s">
        <v>8</v>
      </c>
      <c r="H7" s="23" t="s">
        <v>9</v>
      </c>
      <c r="I7" s="24" t="s">
        <v>10</v>
      </c>
      <c r="J7" s="25" t="s">
        <v>11</v>
      </c>
      <c r="K7" s="23" t="s">
        <v>12</v>
      </c>
      <c r="L7" s="23" t="s">
        <v>13</v>
      </c>
      <c r="M7" s="23" t="s">
        <v>14</v>
      </c>
      <c r="N7" s="23" t="s">
        <v>15</v>
      </c>
    </row>
    <row r="8" spans="1:15" x14ac:dyDescent="0.25">
      <c r="A8" s="36">
        <v>80042</v>
      </c>
      <c r="B8" s="37"/>
      <c r="C8" s="38" t="s">
        <v>16</v>
      </c>
      <c r="D8" s="28" t="s">
        <v>26</v>
      </c>
      <c r="E8" s="39" t="s">
        <v>17</v>
      </c>
      <c r="F8" s="39">
        <v>3</v>
      </c>
      <c r="G8" s="40">
        <v>0</v>
      </c>
      <c r="H8" s="32">
        <v>22</v>
      </c>
      <c r="I8" s="33">
        <f t="shared" ref="I8:I10" si="0">G8*1.22</f>
        <v>0</v>
      </c>
      <c r="J8" s="33">
        <f t="shared" ref="J8:J10" si="1">F8*G8</f>
        <v>0</v>
      </c>
      <c r="K8" s="33">
        <f t="shared" ref="K8:K10" si="2">F8*I8</f>
        <v>0</v>
      </c>
      <c r="L8" s="33"/>
      <c r="M8" s="33"/>
      <c r="N8" s="41"/>
      <c r="O8" s="35"/>
    </row>
    <row r="9" spans="1:15" ht="30" x14ac:dyDescent="0.25">
      <c r="A9" s="44">
        <v>80043</v>
      </c>
      <c r="B9" s="37"/>
      <c r="C9" s="27" t="s">
        <v>18</v>
      </c>
      <c r="D9" s="42" t="s">
        <v>28</v>
      </c>
      <c r="E9" s="39" t="s">
        <v>17</v>
      </c>
      <c r="F9" s="39">
        <v>5</v>
      </c>
      <c r="G9" s="40">
        <v>0</v>
      </c>
      <c r="H9" s="32">
        <v>22</v>
      </c>
      <c r="I9" s="33">
        <f t="shared" si="0"/>
        <v>0</v>
      </c>
      <c r="J9" s="33">
        <f t="shared" si="1"/>
        <v>0</v>
      </c>
      <c r="K9" s="33">
        <f t="shared" si="2"/>
        <v>0</v>
      </c>
      <c r="L9" s="33"/>
      <c r="M9" s="33"/>
      <c r="N9" s="41"/>
      <c r="O9" s="35"/>
    </row>
    <row r="10" spans="1:15" ht="45" x14ac:dyDescent="0.25">
      <c r="A10" s="36">
        <v>80045</v>
      </c>
      <c r="B10" s="37"/>
      <c r="C10" s="27" t="s">
        <v>19</v>
      </c>
      <c r="D10" s="156" t="s">
        <v>251</v>
      </c>
      <c r="E10" s="39" t="s">
        <v>17</v>
      </c>
      <c r="F10" s="39">
        <v>5</v>
      </c>
      <c r="G10" s="40">
        <v>0</v>
      </c>
      <c r="H10" s="32">
        <v>22</v>
      </c>
      <c r="I10" s="33">
        <f t="shared" si="0"/>
        <v>0</v>
      </c>
      <c r="J10" s="33">
        <f t="shared" si="1"/>
        <v>0</v>
      </c>
      <c r="K10" s="33">
        <f t="shared" si="2"/>
        <v>0</v>
      </c>
      <c r="L10" s="33"/>
      <c r="M10" s="33"/>
      <c r="N10" s="41"/>
      <c r="O10" s="35"/>
    </row>
    <row r="11" spans="1:15" x14ac:dyDescent="0.25">
      <c r="A11" s="45"/>
      <c r="B11" s="45"/>
      <c r="C11" s="45"/>
      <c r="D11" s="46" t="s">
        <v>30</v>
      </c>
      <c r="E11" s="47"/>
      <c r="F11" s="45"/>
      <c r="G11" s="45"/>
      <c r="H11" s="48"/>
      <c r="I11" s="49"/>
      <c r="J11" s="50">
        <f>SUM(J8:J10)</f>
        <v>0</v>
      </c>
      <c r="K11" s="50">
        <f>SUM(K8:K10)</f>
        <v>0</v>
      </c>
      <c r="L11" s="51"/>
      <c r="M11" s="51"/>
      <c r="N11" s="52"/>
      <c r="O11" s="35"/>
    </row>
    <row r="12" spans="1:15" x14ac:dyDescent="0.25">
      <c r="O12" s="35"/>
    </row>
    <row r="13" spans="1:15" x14ac:dyDescent="0.25">
      <c r="A13" s="54" t="s">
        <v>31</v>
      </c>
      <c r="B13" s="55"/>
      <c r="O13" s="35"/>
    </row>
    <row r="14" spans="1:15" x14ac:dyDescent="0.25">
      <c r="A14" s="56" t="s">
        <v>32</v>
      </c>
      <c r="B14" s="56"/>
      <c r="C14" s="55"/>
      <c r="D14" s="57"/>
      <c r="E14" s="58"/>
      <c r="F14" s="35"/>
      <c r="G14" s="35"/>
      <c r="H14" s="35"/>
      <c r="I14" s="59"/>
      <c r="O14" s="35"/>
    </row>
    <row r="15" spans="1:15" x14ac:dyDescent="0.25">
      <c r="A15" s="60" t="s">
        <v>33</v>
      </c>
      <c r="B15" s="61"/>
      <c r="C15" s="56"/>
      <c r="D15" s="62"/>
      <c r="E15" s="57"/>
      <c r="F15" s="57"/>
      <c r="G15" s="57"/>
      <c r="H15" s="57"/>
      <c r="I15" s="57"/>
      <c r="J15" s="59"/>
      <c r="K15" s="35"/>
      <c r="L15" s="35"/>
      <c r="M15" s="35"/>
      <c r="N15" s="35"/>
    </row>
    <row r="16" spans="1:15" x14ac:dyDescent="0.25">
      <c r="C16" s="61"/>
      <c r="D16" s="61"/>
      <c r="F16" s="62"/>
      <c r="H16" s="62"/>
      <c r="I16" s="63"/>
      <c r="J16" s="59"/>
      <c r="K16" s="35"/>
      <c r="L16" s="35"/>
      <c r="M16" s="57"/>
      <c r="N16" s="57"/>
    </row>
    <row r="17" spans="5:14" x14ac:dyDescent="0.25">
      <c r="E17" s="61"/>
      <c r="G17" s="64" t="s">
        <v>34</v>
      </c>
      <c r="H17" s="61"/>
      <c r="I17" s="61"/>
      <c r="J17" s="57"/>
      <c r="K17" s="57"/>
      <c r="L17" s="57"/>
    </row>
    <row r="18" spans="5:14" x14ac:dyDescent="0.25">
      <c r="J18" s="63"/>
      <c r="K18" s="62"/>
      <c r="L18" s="62"/>
      <c r="M18" s="61"/>
      <c r="N18" s="61"/>
    </row>
    <row r="19" spans="5:14" x14ac:dyDescent="0.25">
      <c r="J19" s="61"/>
      <c r="K19" s="61"/>
      <c r="L19" s="61"/>
    </row>
  </sheetData>
  <protectedRanges>
    <protectedRange sqref="B8:B10" name="Obseg2"/>
    <protectedRange sqref="G8:N10" name="Obseg1"/>
  </protectedRange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workbookViewId="0">
      <selection activeCell="J55" sqref="J55"/>
    </sheetView>
  </sheetViews>
  <sheetFormatPr defaultRowHeight="18" x14ac:dyDescent="0.25"/>
  <cols>
    <col min="1" max="2" width="6.140625" style="180" customWidth="1"/>
    <col min="3" max="3" width="4.28515625" style="180" customWidth="1"/>
    <col min="4" max="4" width="19.28515625" style="180" customWidth="1"/>
    <col min="5" max="5" width="79" style="180" customWidth="1"/>
    <col min="6" max="6" width="15.85546875" style="180" customWidth="1"/>
    <col min="7" max="7" width="7.42578125" style="123" customWidth="1"/>
    <col min="8" max="8" width="9.5703125" style="123" customWidth="1"/>
    <col min="9" max="9" width="10.42578125" style="180" customWidth="1"/>
    <col min="10" max="10" width="9.7109375" style="180" customWidth="1"/>
    <col min="11" max="11" width="11.28515625" style="3" customWidth="1"/>
    <col min="12" max="12" width="10.85546875" style="3" customWidth="1"/>
    <col min="13" max="13" width="10.42578125" style="180" customWidth="1"/>
    <col min="14" max="14" width="10.7109375" style="180" customWidth="1"/>
    <col min="15" max="15" width="14.140625" style="180" customWidth="1"/>
    <col min="16" max="16" width="10" style="180" customWidth="1"/>
    <col min="17" max="256" width="9.140625" style="180"/>
    <col min="257" max="258" width="6.140625" style="180" customWidth="1"/>
    <col min="259" max="259" width="4.28515625" style="180" customWidth="1"/>
    <col min="260" max="260" width="19.28515625" style="180" customWidth="1"/>
    <col min="261" max="261" width="79" style="180" customWidth="1"/>
    <col min="262" max="262" width="15.85546875" style="180" customWidth="1"/>
    <col min="263" max="263" width="7.42578125" style="180" customWidth="1"/>
    <col min="264" max="264" width="9.5703125" style="180" customWidth="1"/>
    <col min="265" max="265" width="10.42578125" style="180" customWidth="1"/>
    <col min="266" max="266" width="9.7109375" style="180" customWidth="1"/>
    <col min="267" max="267" width="11.28515625" style="180" customWidth="1"/>
    <col min="268" max="268" width="10.85546875" style="180" customWidth="1"/>
    <col min="269" max="269" width="10.42578125" style="180" customWidth="1"/>
    <col min="270" max="270" width="10.7109375" style="180" customWidth="1"/>
    <col min="271" max="271" width="14.140625" style="180" customWidth="1"/>
    <col min="272" max="272" width="10" style="180" customWidth="1"/>
    <col min="273" max="512" width="9.140625" style="180"/>
    <col min="513" max="514" width="6.140625" style="180" customWidth="1"/>
    <col min="515" max="515" width="4.28515625" style="180" customWidth="1"/>
    <col min="516" max="516" width="19.28515625" style="180" customWidth="1"/>
    <col min="517" max="517" width="79" style="180" customWidth="1"/>
    <col min="518" max="518" width="15.85546875" style="180" customWidth="1"/>
    <col min="519" max="519" width="7.42578125" style="180" customWidth="1"/>
    <col min="520" max="520" width="9.5703125" style="180" customWidth="1"/>
    <col min="521" max="521" width="10.42578125" style="180" customWidth="1"/>
    <col min="522" max="522" width="9.7109375" style="180" customWidth="1"/>
    <col min="523" max="523" width="11.28515625" style="180" customWidth="1"/>
    <col min="524" max="524" width="10.85546875" style="180" customWidth="1"/>
    <col min="525" max="525" width="10.42578125" style="180" customWidth="1"/>
    <col min="526" max="526" width="10.7109375" style="180" customWidth="1"/>
    <col min="527" max="527" width="14.140625" style="180" customWidth="1"/>
    <col min="528" max="528" width="10" style="180" customWidth="1"/>
    <col min="529" max="768" width="9.140625" style="180"/>
    <col min="769" max="770" width="6.140625" style="180" customWidth="1"/>
    <col min="771" max="771" width="4.28515625" style="180" customWidth="1"/>
    <col min="772" max="772" width="19.28515625" style="180" customWidth="1"/>
    <col min="773" max="773" width="79" style="180" customWidth="1"/>
    <col min="774" max="774" width="15.85546875" style="180" customWidth="1"/>
    <col min="775" max="775" width="7.42578125" style="180" customWidth="1"/>
    <col min="776" max="776" width="9.5703125" style="180" customWidth="1"/>
    <col min="777" max="777" width="10.42578125" style="180" customWidth="1"/>
    <col min="778" max="778" width="9.7109375" style="180" customWidth="1"/>
    <col min="779" max="779" width="11.28515625" style="180" customWidth="1"/>
    <col min="780" max="780" width="10.85546875" style="180" customWidth="1"/>
    <col min="781" max="781" width="10.42578125" style="180" customWidth="1"/>
    <col min="782" max="782" width="10.7109375" style="180" customWidth="1"/>
    <col min="783" max="783" width="14.140625" style="180" customWidth="1"/>
    <col min="784" max="784" width="10" style="180" customWidth="1"/>
    <col min="785" max="1024" width="9.140625" style="180"/>
    <col min="1025" max="1026" width="6.140625" style="180" customWidth="1"/>
    <col min="1027" max="1027" width="4.28515625" style="180" customWidth="1"/>
    <col min="1028" max="1028" width="19.28515625" style="180" customWidth="1"/>
    <col min="1029" max="1029" width="79" style="180" customWidth="1"/>
    <col min="1030" max="1030" width="15.85546875" style="180" customWidth="1"/>
    <col min="1031" max="1031" width="7.42578125" style="180" customWidth="1"/>
    <col min="1032" max="1032" width="9.5703125" style="180" customWidth="1"/>
    <col min="1033" max="1033" width="10.42578125" style="180" customWidth="1"/>
    <col min="1034" max="1034" width="9.7109375" style="180" customWidth="1"/>
    <col min="1035" max="1035" width="11.28515625" style="180" customWidth="1"/>
    <col min="1036" max="1036" width="10.85546875" style="180" customWidth="1"/>
    <col min="1037" max="1037" width="10.42578125" style="180" customWidth="1"/>
    <col min="1038" max="1038" width="10.7109375" style="180" customWidth="1"/>
    <col min="1039" max="1039" width="14.140625" style="180" customWidth="1"/>
    <col min="1040" max="1040" width="10" style="180" customWidth="1"/>
    <col min="1041" max="1280" width="9.140625" style="180"/>
    <col min="1281" max="1282" width="6.140625" style="180" customWidth="1"/>
    <col min="1283" max="1283" width="4.28515625" style="180" customWidth="1"/>
    <col min="1284" max="1284" width="19.28515625" style="180" customWidth="1"/>
    <col min="1285" max="1285" width="79" style="180" customWidth="1"/>
    <col min="1286" max="1286" width="15.85546875" style="180" customWidth="1"/>
    <col min="1287" max="1287" width="7.42578125" style="180" customWidth="1"/>
    <col min="1288" max="1288" width="9.5703125" style="180" customWidth="1"/>
    <col min="1289" max="1289" width="10.42578125" style="180" customWidth="1"/>
    <col min="1290" max="1290" width="9.7109375" style="180" customWidth="1"/>
    <col min="1291" max="1291" width="11.28515625" style="180" customWidth="1"/>
    <col min="1292" max="1292" width="10.85546875" style="180" customWidth="1"/>
    <col min="1293" max="1293" width="10.42578125" style="180" customWidth="1"/>
    <col min="1294" max="1294" width="10.7109375" style="180" customWidth="1"/>
    <col min="1295" max="1295" width="14.140625" style="180" customWidth="1"/>
    <col min="1296" max="1296" width="10" style="180" customWidth="1"/>
    <col min="1297" max="1536" width="9.140625" style="180"/>
    <col min="1537" max="1538" width="6.140625" style="180" customWidth="1"/>
    <col min="1539" max="1539" width="4.28515625" style="180" customWidth="1"/>
    <col min="1540" max="1540" width="19.28515625" style="180" customWidth="1"/>
    <col min="1541" max="1541" width="79" style="180" customWidth="1"/>
    <col min="1542" max="1542" width="15.85546875" style="180" customWidth="1"/>
    <col min="1543" max="1543" width="7.42578125" style="180" customWidth="1"/>
    <col min="1544" max="1544" width="9.5703125" style="180" customWidth="1"/>
    <col min="1545" max="1545" width="10.42578125" style="180" customWidth="1"/>
    <col min="1546" max="1546" width="9.7109375" style="180" customWidth="1"/>
    <col min="1547" max="1547" width="11.28515625" style="180" customWidth="1"/>
    <col min="1548" max="1548" width="10.85546875" style="180" customWidth="1"/>
    <col min="1549" max="1549" width="10.42578125" style="180" customWidth="1"/>
    <col min="1550" max="1550" width="10.7109375" style="180" customWidth="1"/>
    <col min="1551" max="1551" width="14.140625" style="180" customWidth="1"/>
    <col min="1552" max="1552" width="10" style="180" customWidth="1"/>
    <col min="1553" max="1792" width="9.140625" style="180"/>
    <col min="1793" max="1794" width="6.140625" style="180" customWidth="1"/>
    <col min="1795" max="1795" width="4.28515625" style="180" customWidth="1"/>
    <col min="1796" max="1796" width="19.28515625" style="180" customWidth="1"/>
    <col min="1797" max="1797" width="79" style="180" customWidth="1"/>
    <col min="1798" max="1798" width="15.85546875" style="180" customWidth="1"/>
    <col min="1799" max="1799" width="7.42578125" style="180" customWidth="1"/>
    <col min="1800" max="1800" width="9.5703125" style="180" customWidth="1"/>
    <col min="1801" max="1801" width="10.42578125" style="180" customWidth="1"/>
    <col min="1802" max="1802" width="9.7109375" style="180" customWidth="1"/>
    <col min="1803" max="1803" width="11.28515625" style="180" customWidth="1"/>
    <col min="1804" max="1804" width="10.85546875" style="180" customWidth="1"/>
    <col min="1805" max="1805" width="10.42578125" style="180" customWidth="1"/>
    <col min="1806" max="1806" width="10.7109375" style="180" customWidth="1"/>
    <col min="1807" max="1807" width="14.140625" style="180" customWidth="1"/>
    <col min="1808" max="1808" width="10" style="180" customWidth="1"/>
    <col min="1809" max="2048" width="9.140625" style="180"/>
    <col min="2049" max="2050" width="6.140625" style="180" customWidth="1"/>
    <col min="2051" max="2051" width="4.28515625" style="180" customWidth="1"/>
    <col min="2052" max="2052" width="19.28515625" style="180" customWidth="1"/>
    <col min="2053" max="2053" width="79" style="180" customWidth="1"/>
    <col min="2054" max="2054" width="15.85546875" style="180" customWidth="1"/>
    <col min="2055" max="2055" width="7.42578125" style="180" customWidth="1"/>
    <col min="2056" max="2056" width="9.5703125" style="180" customWidth="1"/>
    <col min="2057" max="2057" width="10.42578125" style="180" customWidth="1"/>
    <col min="2058" max="2058" width="9.7109375" style="180" customWidth="1"/>
    <col min="2059" max="2059" width="11.28515625" style="180" customWidth="1"/>
    <col min="2060" max="2060" width="10.85546875" style="180" customWidth="1"/>
    <col min="2061" max="2061" width="10.42578125" style="180" customWidth="1"/>
    <col min="2062" max="2062" width="10.7109375" style="180" customWidth="1"/>
    <col min="2063" max="2063" width="14.140625" style="180" customWidth="1"/>
    <col min="2064" max="2064" width="10" style="180" customWidth="1"/>
    <col min="2065" max="2304" width="9.140625" style="180"/>
    <col min="2305" max="2306" width="6.140625" style="180" customWidth="1"/>
    <col min="2307" max="2307" width="4.28515625" style="180" customWidth="1"/>
    <col min="2308" max="2308" width="19.28515625" style="180" customWidth="1"/>
    <col min="2309" max="2309" width="79" style="180" customWidth="1"/>
    <col min="2310" max="2310" width="15.85546875" style="180" customWidth="1"/>
    <col min="2311" max="2311" width="7.42578125" style="180" customWidth="1"/>
    <col min="2312" max="2312" width="9.5703125" style="180" customWidth="1"/>
    <col min="2313" max="2313" width="10.42578125" style="180" customWidth="1"/>
    <col min="2314" max="2314" width="9.7109375" style="180" customWidth="1"/>
    <col min="2315" max="2315" width="11.28515625" style="180" customWidth="1"/>
    <col min="2316" max="2316" width="10.85546875" style="180" customWidth="1"/>
    <col min="2317" max="2317" width="10.42578125" style="180" customWidth="1"/>
    <col min="2318" max="2318" width="10.7109375" style="180" customWidth="1"/>
    <col min="2319" max="2319" width="14.140625" style="180" customWidth="1"/>
    <col min="2320" max="2320" width="10" style="180" customWidth="1"/>
    <col min="2321" max="2560" width="9.140625" style="180"/>
    <col min="2561" max="2562" width="6.140625" style="180" customWidth="1"/>
    <col min="2563" max="2563" width="4.28515625" style="180" customWidth="1"/>
    <col min="2564" max="2564" width="19.28515625" style="180" customWidth="1"/>
    <col min="2565" max="2565" width="79" style="180" customWidth="1"/>
    <col min="2566" max="2566" width="15.85546875" style="180" customWidth="1"/>
    <col min="2567" max="2567" width="7.42578125" style="180" customWidth="1"/>
    <col min="2568" max="2568" width="9.5703125" style="180" customWidth="1"/>
    <col min="2569" max="2569" width="10.42578125" style="180" customWidth="1"/>
    <col min="2570" max="2570" width="9.7109375" style="180" customWidth="1"/>
    <col min="2571" max="2571" width="11.28515625" style="180" customWidth="1"/>
    <col min="2572" max="2572" width="10.85546875" style="180" customWidth="1"/>
    <col min="2573" max="2573" width="10.42578125" style="180" customWidth="1"/>
    <col min="2574" max="2574" width="10.7109375" style="180" customWidth="1"/>
    <col min="2575" max="2575" width="14.140625" style="180" customWidth="1"/>
    <col min="2576" max="2576" width="10" style="180" customWidth="1"/>
    <col min="2577" max="2816" width="9.140625" style="180"/>
    <col min="2817" max="2818" width="6.140625" style="180" customWidth="1"/>
    <col min="2819" max="2819" width="4.28515625" style="180" customWidth="1"/>
    <col min="2820" max="2820" width="19.28515625" style="180" customWidth="1"/>
    <col min="2821" max="2821" width="79" style="180" customWidth="1"/>
    <col min="2822" max="2822" width="15.85546875" style="180" customWidth="1"/>
    <col min="2823" max="2823" width="7.42578125" style="180" customWidth="1"/>
    <col min="2824" max="2824" width="9.5703125" style="180" customWidth="1"/>
    <col min="2825" max="2825" width="10.42578125" style="180" customWidth="1"/>
    <col min="2826" max="2826" width="9.7109375" style="180" customWidth="1"/>
    <col min="2827" max="2827" width="11.28515625" style="180" customWidth="1"/>
    <col min="2828" max="2828" width="10.85546875" style="180" customWidth="1"/>
    <col min="2829" max="2829" width="10.42578125" style="180" customWidth="1"/>
    <col min="2830" max="2830" width="10.7109375" style="180" customWidth="1"/>
    <col min="2831" max="2831" width="14.140625" style="180" customWidth="1"/>
    <col min="2832" max="2832" width="10" style="180" customWidth="1"/>
    <col min="2833" max="3072" width="9.140625" style="180"/>
    <col min="3073" max="3074" width="6.140625" style="180" customWidth="1"/>
    <col min="3075" max="3075" width="4.28515625" style="180" customWidth="1"/>
    <col min="3076" max="3076" width="19.28515625" style="180" customWidth="1"/>
    <col min="3077" max="3077" width="79" style="180" customWidth="1"/>
    <col min="3078" max="3078" width="15.85546875" style="180" customWidth="1"/>
    <col min="3079" max="3079" width="7.42578125" style="180" customWidth="1"/>
    <col min="3080" max="3080" width="9.5703125" style="180" customWidth="1"/>
    <col min="3081" max="3081" width="10.42578125" style="180" customWidth="1"/>
    <col min="3082" max="3082" width="9.7109375" style="180" customWidth="1"/>
    <col min="3083" max="3083" width="11.28515625" style="180" customWidth="1"/>
    <col min="3084" max="3084" width="10.85546875" style="180" customWidth="1"/>
    <col min="3085" max="3085" width="10.42578125" style="180" customWidth="1"/>
    <col min="3086" max="3086" width="10.7109375" style="180" customWidth="1"/>
    <col min="3087" max="3087" width="14.140625" style="180" customWidth="1"/>
    <col min="3088" max="3088" width="10" style="180" customWidth="1"/>
    <col min="3089" max="3328" width="9.140625" style="180"/>
    <col min="3329" max="3330" width="6.140625" style="180" customWidth="1"/>
    <col min="3331" max="3331" width="4.28515625" style="180" customWidth="1"/>
    <col min="3332" max="3332" width="19.28515625" style="180" customWidth="1"/>
    <col min="3333" max="3333" width="79" style="180" customWidth="1"/>
    <col min="3334" max="3334" width="15.85546875" style="180" customWidth="1"/>
    <col min="3335" max="3335" width="7.42578125" style="180" customWidth="1"/>
    <col min="3336" max="3336" width="9.5703125" style="180" customWidth="1"/>
    <col min="3337" max="3337" width="10.42578125" style="180" customWidth="1"/>
    <col min="3338" max="3338" width="9.7109375" style="180" customWidth="1"/>
    <col min="3339" max="3339" width="11.28515625" style="180" customWidth="1"/>
    <col min="3340" max="3340" width="10.85546875" style="180" customWidth="1"/>
    <col min="3341" max="3341" width="10.42578125" style="180" customWidth="1"/>
    <col min="3342" max="3342" width="10.7109375" style="180" customWidth="1"/>
    <col min="3343" max="3343" width="14.140625" style="180" customWidth="1"/>
    <col min="3344" max="3344" width="10" style="180" customWidth="1"/>
    <col min="3345" max="3584" width="9.140625" style="180"/>
    <col min="3585" max="3586" width="6.140625" style="180" customWidth="1"/>
    <col min="3587" max="3587" width="4.28515625" style="180" customWidth="1"/>
    <col min="3588" max="3588" width="19.28515625" style="180" customWidth="1"/>
    <col min="3589" max="3589" width="79" style="180" customWidth="1"/>
    <col min="3590" max="3590" width="15.85546875" style="180" customWidth="1"/>
    <col min="3591" max="3591" width="7.42578125" style="180" customWidth="1"/>
    <col min="3592" max="3592" width="9.5703125" style="180" customWidth="1"/>
    <col min="3593" max="3593" width="10.42578125" style="180" customWidth="1"/>
    <col min="3594" max="3594" width="9.7109375" style="180" customWidth="1"/>
    <col min="3595" max="3595" width="11.28515625" style="180" customWidth="1"/>
    <col min="3596" max="3596" width="10.85546875" style="180" customWidth="1"/>
    <col min="3597" max="3597" width="10.42578125" style="180" customWidth="1"/>
    <col min="3598" max="3598" width="10.7109375" style="180" customWidth="1"/>
    <col min="3599" max="3599" width="14.140625" style="180" customWidth="1"/>
    <col min="3600" max="3600" width="10" style="180" customWidth="1"/>
    <col min="3601" max="3840" width="9.140625" style="180"/>
    <col min="3841" max="3842" width="6.140625" style="180" customWidth="1"/>
    <col min="3843" max="3843" width="4.28515625" style="180" customWidth="1"/>
    <col min="3844" max="3844" width="19.28515625" style="180" customWidth="1"/>
    <col min="3845" max="3845" width="79" style="180" customWidth="1"/>
    <col min="3846" max="3846" width="15.85546875" style="180" customWidth="1"/>
    <col min="3847" max="3847" width="7.42578125" style="180" customWidth="1"/>
    <col min="3848" max="3848" width="9.5703125" style="180" customWidth="1"/>
    <col min="3849" max="3849" width="10.42578125" style="180" customWidth="1"/>
    <col min="3850" max="3850" width="9.7109375" style="180" customWidth="1"/>
    <col min="3851" max="3851" width="11.28515625" style="180" customWidth="1"/>
    <col min="3852" max="3852" width="10.85546875" style="180" customWidth="1"/>
    <col min="3853" max="3853" width="10.42578125" style="180" customWidth="1"/>
    <col min="3854" max="3854" width="10.7109375" style="180" customWidth="1"/>
    <col min="3855" max="3855" width="14.140625" style="180" customWidth="1"/>
    <col min="3856" max="3856" width="10" style="180" customWidth="1"/>
    <col min="3857" max="4096" width="9.140625" style="180"/>
    <col min="4097" max="4098" width="6.140625" style="180" customWidth="1"/>
    <col min="4099" max="4099" width="4.28515625" style="180" customWidth="1"/>
    <col min="4100" max="4100" width="19.28515625" style="180" customWidth="1"/>
    <col min="4101" max="4101" width="79" style="180" customWidth="1"/>
    <col min="4102" max="4102" width="15.85546875" style="180" customWidth="1"/>
    <col min="4103" max="4103" width="7.42578125" style="180" customWidth="1"/>
    <col min="4104" max="4104" width="9.5703125" style="180" customWidth="1"/>
    <col min="4105" max="4105" width="10.42578125" style="180" customWidth="1"/>
    <col min="4106" max="4106" width="9.7109375" style="180" customWidth="1"/>
    <col min="4107" max="4107" width="11.28515625" style="180" customWidth="1"/>
    <col min="4108" max="4108" width="10.85546875" style="180" customWidth="1"/>
    <col min="4109" max="4109" width="10.42578125" style="180" customWidth="1"/>
    <col min="4110" max="4110" width="10.7109375" style="180" customWidth="1"/>
    <col min="4111" max="4111" width="14.140625" style="180" customWidth="1"/>
    <col min="4112" max="4112" width="10" style="180" customWidth="1"/>
    <col min="4113" max="4352" width="9.140625" style="180"/>
    <col min="4353" max="4354" width="6.140625" style="180" customWidth="1"/>
    <col min="4355" max="4355" width="4.28515625" style="180" customWidth="1"/>
    <col min="4356" max="4356" width="19.28515625" style="180" customWidth="1"/>
    <col min="4357" max="4357" width="79" style="180" customWidth="1"/>
    <col min="4358" max="4358" width="15.85546875" style="180" customWidth="1"/>
    <col min="4359" max="4359" width="7.42578125" style="180" customWidth="1"/>
    <col min="4360" max="4360" width="9.5703125" style="180" customWidth="1"/>
    <col min="4361" max="4361" width="10.42578125" style="180" customWidth="1"/>
    <col min="4362" max="4362" width="9.7109375" style="180" customWidth="1"/>
    <col min="4363" max="4363" width="11.28515625" style="180" customWidth="1"/>
    <col min="4364" max="4364" width="10.85546875" style="180" customWidth="1"/>
    <col min="4365" max="4365" width="10.42578125" style="180" customWidth="1"/>
    <col min="4366" max="4366" width="10.7109375" style="180" customWidth="1"/>
    <col min="4367" max="4367" width="14.140625" style="180" customWidth="1"/>
    <col min="4368" max="4368" width="10" style="180" customWidth="1"/>
    <col min="4369" max="4608" width="9.140625" style="180"/>
    <col min="4609" max="4610" width="6.140625" style="180" customWidth="1"/>
    <col min="4611" max="4611" width="4.28515625" style="180" customWidth="1"/>
    <col min="4612" max="4612" width="19.28515625" style="180" customWidth="1"/>
    <col min="4613" max="4613" width="79" style="180" customWidth="1"/>
    <col min="4614" max="4614" width="15.85546875" style="180" customWidth="1"/>
    <col min="4615" max="4615" width="7.42578125" style="180" customWidth="1"/>
    <col min="4616" max="4616" width="9.5703125" style="180" customWidth="1"/>
    <col min="4617" max="4617" width="10.42578125" style="180" customWidth="1"/>
    <col min="4618" max="4618" width="9.7109375" style="180" customWidth="1"/>
    <col min="4619" max="4619" width="11.28515625" style="180" customWidth="1"/>
    <col min="4620" max="4620" width="10.85546875" style="180" customWidth="1"/>
    <col min="4621" max="4621" width="10.42578125" style="180" customWidth="1"/>
    <col min="4622" max="4622" width="10.7109375" style="180" customWidth="1"/>
    <col min="4623" max="4623" width="14.140625" style="180" customWidth="1"/>
    <col min="4624" max="4624" width="10" style="180" customWidth="1"/>
    <col min="4625" max="4864" width="9.140625" style="180"/>
    <col min="4865" max="4866" width="6.140625" style="180" customWidth="1"/>
    <col min="4867" max="4867" width="4.28515625" style="180" customWidth="1"/>
    <col min="4868" max="4868" width="19.28515625" style="180" customWidth="1"/>
    <col min="4869" max="4869" width="79" style="180" customWidth="1"/>
    <col min="4870" max="4870" width="15.85546875" style="180" customWidth="1"/>
    <col min="4871" max="4871" width="7.42578125" style="180" customWidth="1"/>
    <col min="4872" max="4872" width="9.5703125" style="180" customWidth="1"/>
    <col min="4873" max="4873" width="10.42578125" style="180" customWidth="1"/>
    <col min="4874" max="4874" width="9.7109375" style="180" customWidth="1"/>
    <col min="4875" max="4875" width="11.28515625" style="180" customWidth="1"/>
    <col min="4876" max="4876" width="10.85546875" style="180" customWidth="1"/>
    <col min="4877" max="4877" width="10.42578125" style="180" customWidth="1"/>
    <col min="4878" max="4878" width="10.7109375" style="180" customWidth="1"/>
    <col min="4879" max="4879" width="14.140625" style="180" customWidth="1"/>
    <col min="4880" max="4880" width="10" style="180" customWidth="1"/>
    <col min="4881" max="5120" width="9.140625" style="180"/>
    <col min="5121" max="5122" width="6.140625" style="180" customWidth="1"/>
    <col min="5123" max="5123" width="4.28515625" style="180" customWidth="1"/>
    <col min="5124" max="5124" width="19.28515625" style="180" customWidth="1"/>
    <col min="5125" max="5125" width="79" style="180" customWidth="1"/>
    <col min="5126" max="5126" width="15.85546875" style="180" customWidth="1"/>
    <col min="5127" max="5127" width="7.42578125" style="180" customWidth="1"/>
    <col min="5128" max="5128" width="9.5703125" style="180" customWidth="1"/>
    <col min="5129" max="5129" width="10.42578125" style="180" customWidth="1"/>
    <col min="5130" max="5130" width="9.7109375" style="180" customWidth="1"/>
    <col min="5131" max="5131" width="11.28515625" style="180" customWidth="1"/>
    <col min="5132" max="5132" width="10.85546875" style="180" customWidth="1"/>
    <col min="5133" max="5133" width="10.42578125" style="180" customWidth="1"/>
    <col min="5134" max="5134" width="10.7109375" style="180" customWidth="1"/>
    <col min="5135" max="5135" width="14.140625" style="180" customWidth="1"/>
    <col min="5136" max="5136" width="10" style="180" customWidth="1"/>
    <col min="5137" max="5376" width="9.140625" style="180"/>
    <col min="5377" max="5378" width="6.140625" style="180" customWidth="1"/>
    <col min="5379" max="5379" width="4.28515625" style="180" customWidth="1"/>
    <col min="5380" max="5380" width="19.28515625" style="180" customWidth="1"/>
    <col min="5381" max="5381" width="79" style="180" customWidth="1"/>
    <col min="5382" max="5382" width="15.85546875" style="180" customWidth="1"/>
    <col min="5383" max="5383" width="7.42578125" style="180" customWidth="1"/>
    <col min="5384" max="5384" width="9.5703125" style="180" customWidth="1"/>
    <col min="5385" max="5385" width="10.42578125" style="180" customWidth="1"/>
    <col min="5386" max="5386" width="9.7109375" style="180" customWidth="1"/>
    <col min="5387" max="5387" width="11.28515625" style="180" customWidth="1"/>
    <col min="5388" max="5388" width="10.85546875" style="180" customWidth="1"/>
    <col min="5389" max="5389" width="10.42578125" style="180" customWidth="1"/>
    <col min="5390" max="5390" width="10.7109375" style="180" customWidth="1"/>
    <col min="5391" max="5391" width="14.140625" style="180" customWidth="1"/>
    <col min="5392" max="5392" width="10" style="180" customWidth="1"/>
    <col min="5393" max="5632" width="9.140625" style="180"/>
    <col min="5633" max="5634" width="6.140625" style="180" customWidth="1"/>
    <col min="5635" max="5635" width="4.28515625" style="180" customWidth="1"/>
    <col min="5636" max="5636" width="19.28515625" style="180" customWidth="1"/>
    <col min="5637" max="5637" width="79" style="180" customWidth="1"/>
    <col min="5638" max="5638" width="15.85546875" style="180" customWidth="1"/>
    <col min="5639" max="5639" width="7.42578125" style="180" customWidth="1"/>
    <col min="5640" max="5640" width="9.5703125" style="180" customWidth="1"/>
    <col min="5641" max="5641" width="10.42578125" style="180" customWidth="1"/>
    <col min="5642" max="5642" width="9.7109375" style="180" customWidth="1"/>
    <col min="5643" max="5643" width="11.28515625" style="180" customWidth="1"/>
    <col min="5644" max="5644" width="10.85546875" style="180" customWidth="1"/>
    <col min="5645" max="5645" width="10.42578125" style="180" customWidth="1"/>
    <col min="5646" max="5646" width="10.7109375" style="180" customWidth="1"/>
    <col min="5647" max="5647" width="14.140625" style="180" customWidth="1"/>
    <col min="5648" max="5648" width="10" style="180" customWidth="1"/>
    <col min="5649" max="5888" width="9.140625" style="180"/>
    <col min="5889" max="5890" width="6.140625" style="180" customWidth="1"/>
    <col min="5891" max="5891" width="4.28515625" style="180" customWidth="1"/>
    <col min="5892" max="5892" width="19.28515625" style="180" customWidth="1"/>
    <col min="5893" max="5893" width="79" style="180" customWidth="1"/>
    <col min="5894" max="5894" width="15.85546875" style="180" customWidth="1"/>
    <col min="5895" max="5895" width="7.42578125" style="180" customWidth="1"/>
    <col min="5896" max="5896" width="9.5703125" style="180" customWidth="1"/>
    <col min="5897" max="5897" width="10.42578125" style="180" customWidth="1"/>
    <col min="5898" max="5898" width="9.7109375" style="180" customWidth="1"/>
    <col min="5899" max="5899" width="11.28515625" style="180" customWidth="1"/>
    <col min="5900" max="5900" width="10.85546875" style="180" customWidth="1"/>
    <col min="5901" max="5901" width="10.42578125" style="180" customWidth="1"/>
    <col min="5902" max="5902" width="10.7109375" style="180" customWidth="1"/>
    <col min="5903" max="5903" width="14.140625" style="180" customWidth="1"/>
    <col min="5904" max="5904" width="10" style="180" customWidth="1"/>
    <col min="5905" max="6144" width="9.140625" style="180"/>
    <col min="6145" max="6146" width="6.140625" style="180" customWidth="1"/>
    <col min="6147" max="6147" width="4.28515625" style="180" customWidth="1"/>
    <col min="6148" max="6148" width="19.28515625" style="180" customWidth="1"/>
    <col min="6149" max="6149" width="79" style="180" customWidth="1"/>
    <col min="6150" max="6150" width="15.85546875" style="180" customWidth="1"/>
    <col min="6151" max="6151" width="7.42578125" style="180" customWidth="1"/>
    <col min="6152" max="6152" width="9.5703125" style="180" customWidth="1"/>
    <col min="6153" max="6153" width="10.42578125" style="180" customWidth="1"/>
    <col min="6154" max="6154" width="9.7109375" style="180" customWidth="1"/>
    <col min="6155" max="6155" width="11.28515625" style="180" customWidth="1"/>
    <col min="6156" max="6156" width="10.85546875" style="180" customWidth="1"/>
    <col min="6157" max="6157" width="10.42578125" style="180" customWidth="1"/>
    <col min="6158" max="6158" width="10.7109375" style="180" customWidth="1"/>
    <col min="6159" max="6159" width="14.140625" style="180" customWidth="1"/>
    <col min="6160" max="6160" width="10" style="180" customWidth="1"/>
    <col min="6161" max="6400" width="9.140625" style="180"/>
    <col min="6401" max="6402" width="6.140625" style="180" customWidth="1"/>
    <col min="6403" max="6403" width="4.28515625" style="180" customWidth="1"/>
    <col min="6404" max="6404" width="19.28515625" style="180" customWidth="1"/>
    <col min="6405" max="6405" width="79" style="180" customWidth="1"/>
    <col min="6406" max="6406" width="15.85546875" style="180" customWidth="1"/>
    <col min="6407" max="6407" width="7.42578125" style="180" customWidth="1"/>
    <col min="6408" max="6408" width="9.5703125" style="180" customWidth="1"/>
    <col min="6409" max="6409" width="10.42578125" style="180" customWidth="1"/>
    <col min="6410" max="6410" width="9.7109375" style="180" customWidth="1"/>
    <col min="6411" max="6411" width="11.28515625" style="180" customWidth="1"/>
    <col min="6412" max="6412" width="10.85546875" style="180" customWidth="1"/>
    <col min="6413" max="6413" width="10.42578125" style="180" customWidth="1"/>
    <col min="6414" max="6414" width="10.7109375" style="180" customWidth="1"/>
    <col min="6415" max="6415" width="14.140625" style="180" customWidth="1"/>
    <col min="6416" max="6416" width="10" style="180" customWidth="1"/>
    <col min="6417" max="6656" width="9.140625" style="180"/>
    <col min="6657" max="6658" width="6.140625" style="180" customWidth="1"/>
    <col min="6659" max="6659" width="4.28515625" style="180" customWidth="1"/>
    <col min="6660" max="6660" width="19.28515625" style="180" customWidth="1"/>
    <col min="6661" max="6661" width="79" style="180" customWidth="1"/>
    <col min="6662" max="6662" width="15.85546875" style="180" customWidth="1"/>
    <col min="6663" max="6663" width="7.42578125" style="180" customWidth="1"/>
    <col min="6664" max="6664" width="9.5703125" style="180" customWidth="1"/>
    <col min="6665" max="6665" width="10.42578125" style="180" customWidth="1"/>
    <col min="6666" max="6666" width="9.7109375" style="180" customWidth="1"/>
    <col min="6667" max="6667" width="11.28515625" style="180" customWidth="1"/>
    <col min="6668" max="6668" width="10.85546875" style="180" customWidth="1"/>
    <col min="6669" max="6669" width="10.42578125" style="180" customWidth="1"/>
    <col min="6670" max="6670" width="10.7109375" style="180" customWidth="1"/>
    <col min="6671" max="6671" width="14.140625" style="180" customWidth="1"/>
    <col min="6672" max="6672" width="10" style="180" customWidth="1"/>
    <col min="6673" max="6912" width="9.140625" style="180"/>
    <col min="6913" max="6914" width="6.140625" style="180" customWidth="1"/>
    <col min="6915" max="6915" width="4.28515625" style="180" customWidth="1"/>
    <col min="6916" max="6916" width="19.28515625" style="180" customWidth="1"/>
    <col min="6917" max="6917" width="79" style="180" customWidth="1"/>
    <col min="6918" max="6918" width="15.85546875" style="180" customWidth="1"/>
    <col min="6919" max="6919" width="7.42578125" style="180" customWidth="1"/>
    <col min="6920" max="6920" width="9.5703125" style="180" customWidth="1"/>
    <col min="6921" max="6921" width="10.42578125" style="180" customWidth="1"/>
    <col min="6922" max="6922" width="9.7109375" style="180" customWidth="1"/>
    <col min="6923" max="6923" width="11.28515625" style="180" customWidth="1"/>
    <col min="6924" max="6924" width="10.85546875" style="180" customWidth="1"/>
    <col min="6925" max="6925" width="10.42578125" style="180" customWidth="1"/>
    <col min="6926" max="6926" width="10.7109375" style="180" customWidth="1"/>
    <col min="6927" max="6927" width="14.140625" style="180" customWidth="1"/>
    <col min="6928" max="6928" width="10" style="180" customWidth="1"/>
    <col min="6929" max="7168" width="9.140625" style="180"/>
    <col min="7169" max="7170" width="6.140625" style="180" customWidth="1"/>
    <col min="7171" max="7171" width="4.28515625" style="180" customWidth="1"/>
    <col min="7172" max="7172" width="19.28515625" style="180" customWidth="1"/>
    <col min="7173" max="7173" width="79" style="180" customWidth="1"/>
    <col min="7174" max="7174" width="15.85546875" style="180" customWidth="1"/>
    <col min="7175" max="7175" width="7.42578125" style="180" customWidth="1"/>
    <col min="7176" max="7176" width="9.5703125" style="180" customWidth="1"/>
    <col min="7177" max="7177" width="10.42578125" style="180" customWidth="1"/>
    <col min="7178" max="7178" width="9.7109375" style="180" customWidth="1"/>
    <col min="7179" max="7179" width="11.28515625" style="180" customWidth="1"/>
    <col min="7180" max="7180" width="10.85546875" style="180" customWidth="1"/>
    <col min="7181" max="7181" width="10.42578125" style="180" customWidth="1"/>
    <col min="7182" max="7182" width="10.7109375" style="180" customWidth="1"/>
    <col min="7183" max="7183" width="14.140625" style="180" customWidth="1"/>
    <col min="7184" max="7184" width="10" style="180" customWidth="1"/>
    <col min="7185" max="7424" width="9.140625" style="180"/>
    <col min="7425" max="7426" width="6.140625" style="180" customWidth="1"/>
    <col min="7427" max="7427" width="4.28515625" style="180" customWidth="1"/>
    <col min="7428" max="7428" width="19.28515625" style="180" customWidth="1"/>
    <col min="7429" max="7429" width="79" style="180" customWidth="1"/>
    <col min="7430" max="7430" width="15.85546875" style="180" customWidth="1"/>
    <col min="7431" max="7431" width="7.42578125" style="180" customWidth="1"/>
    <col min="7432" max="7432" width="9.5703125" style="180" customWidth="1"/>
    <col min="7433" max="7433" width="10.42578125" style="180" customWidth="1"/>
    <col min="7434" max="7434" width="9.7109375" style="180" customWidth="1"/>
    <col min="7435" max="7435" width="11.28515625" style="180" customWidth="1"/>
    <col min="7436" max="7436" width="10.85546875" style="180" customWidth="1"/>
    <col min="7437" max="7437" width="10.42578125" style="180" customWidth="1"/>
    <col min="7438" max="7438" width="10.7109375" style="180" customWidth="1"/>
    <col min="7439" max="7439" width="14.140625" style="180" customWidth="1"/>
    <col min="7440" max="7440" width="10" style="180" customWidth="1"/>
    <col min="7441" max="7680" width="9.140625" style="180"/>
    <col min="7681" max="7682" width="6.140625" style="180" customWidth="1"/>
    <col min="7683" max="7683" width="4.28515625" style="180" customWidth="1"/>
    <col min="7684" max="7684" width="19.28515625" style="180" customWidth="1"/>
    <col min="7685" max="7685" width="79" style="180" customWidth="1"/>
    <col min="7686" max="7686" width="15.85546875" style="180" customWidth="1"/>
    <col min="7687" max="7687" width="7.42578125" style="180" customWidth="1"/>
    <col min="7688" max="7688" width="9.5703125" style="180" customWidth="1"/>
    <col min="7689" max="7689" width="10.42578125" style="180" customWidth="1"/>
    <col min="7690" max="7690" width="9.7109375" style="180" customWidth="1"/>
    <col min="7691" max="7691" width="11.28515625" style="180" customWidth="1"/>
    <col min="7692" max="7692" width="10.85546875" style="180" customWidth="1"/>
    <col min="7693" max="7693" width="10.42578125" style="180" customWidth="1"/>
    <col min="7694" max="7694" width="10.7109375" style="180" customWidth="1"/>
    <col min="7695" max="7695" width="14.140625" style="180" customWidth="1"/>
    <col min="7696" max="7696" width="10" style="180" customWidth="1"/>
    <col min="7697" max="7936" width="9.140625" style="180"/>
    <col min="7937" max="7938" width="6.140625" style="180" customWidth="1"/>
    <col min="7939" max="7939" width="4.28515625" style="180" customWidth="1"/>
    <col min="7940" max="7940" width="19.28515625" style="180" customWidth="1"/>
    <col min="7941" max="7941" width="79" style="180" customWidth="1"/>
    <col min="7942" max="7942" width="15.85546875" style="180" customWidth="1"/>
    <col min="7943" max="7943" width="7.42578125" style="180" customWidth="1"/>
    <col min="7944" max="7944" width="9.5703125" style="180" customWidth="1"/>
    <col min="7945" max="7945" width="10.42578125" style="180" customWidth="1"/>
    <col min="7946" max="7946" width="9.7109375" style="180" customWidth="1"/>
    <col min="7947" max="7947" width="11.28515625" style="180" customWidth="1"/>
    <col min="7948" max="7948" width="10.85546875" style="180" customWidth="1"/>
    <col min="7949" max="7949" width="10.42578125" style="180" customWidth="1"/>
    <col min="7950" max="7950" width="10.7109375" style="180" customWidth="1"/>
    <col min="7951" max="7951" width="14.140625" style="180" customWidth="1"/>
    <col min="7952" max="7952" width="10" style="180" customWidth="1"/>
    <col min="7953" max="8192" width="9.140625" style="180"/>
    <col min="8193" max="8194" width="6.140625" style="180" customWidth="1"/>
    <col min="8195" max="8195" width="4.28515625" style="180" customWidth="1"/>
    <col min="8196" max="8196" width="19.28515625" style="180" customWidth="1"/>
    <col min="8197" max="8197" width="79" style="180" customWidth="1"/>
    <col min="8198" max="8198" width="15.85546875" style="180" customWidth="1"/>
    <col min="8199" max="8199" width="7.42578125" style="180" customWidth="1"/>
    <col min="8200" max="8200" width="9.5703125" style="180" customWidth="1"/>
    <col min="8201" max="8201" width="10.42578125" style="180" customWidth="1"/>
    <col min="8202" max="8202" width="9.7109375" style="180" customWidth="1"/>
    <col min="8203" max="8203" width="11.28515625" style="180" customWidth="1"/>
    <col min="8204" max="8204" width="10.85546875" style="180" customWidth="1"/>
    <col min="8205" max="8205" width="10.42578125" style="180" customWidth="1"/>
    <col min="8206" max="8206" width="10.7109375" style="180" customWidth="1"/>
    <col min="8207" max="8207" width="14.140625" style="180" customWidth="1"/>
    <col min="8208" max="8208" width="10" style="180" customWidth="1"/>
    <col min="8209" max="8448" width="9.140625" style="180"/>
    <col min="8449" max="8450" width="6.140625" style="180" customWidth="1"/>
    <col min="8451" max="8451" width="4.28515625" style="180" customWidth="1"/>
    <col min="8452" max="8452" width="19.28515625" style="180" customWidth="1"/>
    <col min="8453" max="8453" width="79" style="180" customWidth="1"/>
    <col min="8454" max="8454" width="15.85546875" style="180" customWidth="1"/>
    <col min="8455" max="8455" width="7.42578125" style="180" customWidth="1"/>
    <col min="8456" max="8456" width="9.5703125" style="180" customWidth="1"/>
    <col min="8457" max="8457" width="10.42578125" style="180" customWidth="1"/>
    <col min="8458" max="8458" width="9.7109375" style="180" customWidth="1"/>
    <col min="8459" max="8459" width="11.28515625" style="180" customWidth="1"/>
    <col min="8460" max="8460" width="10.85546875" style="180" customWidth="1"/>
    <col min="8461" max="8461" width="10.42578125" style="180" customWidth="1"/>
    <col min="8462" max="8462" width="10.7109375" style="180" customWidth="1"/>
    <col min="8463" max="8463" width="14.140625" style="180" customWidth="1"/>
    <col min="8464" max="8464" width="10" style="180" customWidth="1"/>
    <col min="8465" max="8704" width="9.140625" style="180"/>
    <col min="8705" max="8706" width="6.140625" style="180" customWidth="1"/>
    <col min="8707" max="8707" width="4.28515625" style="180" customWidth="1"/>
    <col min="8708" max="8708" width="19.28515625" style="180" customWidth="1"/>
    <col min="8709" max="8709" width="79" style="180" customWidth="1"/>
    <col min="8710" max="8710" width="15.85546875" style="180" customWidth="1"/>
    <col min="8711" max="8711" width="7.42578125" style="180" customWidth="1"/>
    <col min="8712" max="8712" width="9.5703125" style="180" customWidth="1"/>
    <col min="8713" max="8713" width="10.42578125" style="180" customWidth="1"/>
    <col min="8714" max="8714" width="9.7109375" style="180" customWidth="1"/>
    <col min="8715" max="8715" width="11.28515625" style="180" customWidth="1"/>
    <col min="8716" max="8716" width="10.85546875" style="180" customWidth="1"/>
    <col min="8717" max="8717" width="10.42578125" style="180" customWidth="1"/>
    <col min="8718" max="8718" width="10.7109375" style="180" customWidth="1"/>
    <col min="8719" max="8719" width="14.140625" style="180" customWidth="1"/>
    <col min="8720" max="8720" width="10" style="180" customWidth="1"/>
    <col min="8721" max="8960" width="9.140625" style="180"/>
    <col min="8961" max="8962" width="6.140625" style="180" customWidth="1"/>
    <col min="8963" max="8963" width="4.28515625" style="180" customWidth="1"/>
    <col min="8964" max="8964" width="19.28515625" style="180" customWidth="1"/>
    <col min="8965" max="8965" width="79" style="180" customWidth="1"/>
    <col min="8966" max="8966" width="15.85546875" style="180" customWidth="1"/>
    <col min="8967" max="8967" width="7.42578125" style="180" customWidth="1"/>
    <col min="8968" max="8968" width="9.5703125" style="180" customWidth="1"/>
    <col min="8969" max="8969" width="10.42578125" style="180" customWidth="1"/>
    <col min="8970" max="8970" width="9.7109375" style="180" customWidth="1"/>
    <col min="8971" max="8971" width="11.28515625" style="180" customWidth="1"/>
    <col min="8972" max="8972" width="10.85546875" style="180" customWidth="1"/>
    <col min="8973" max="8973" width="10.42578125" style="180" customWidth="1"/>
    <col min="8974" max="8974" width="10.7109375" style="180" customWidth="1"/>
    <col min="8975" max="8975" width="14.140625" style="180" customWidth="1"/>
    <col min="8976" max="8976" width="10" style="180" customWidth="1"/>
    <col min="8977" max="9216" width="9.140625" style="180"/>
    <col min="9217" max="9218" width="6.140625" style="180" customWidth="1"/>
    <col min="9219" max="9219" width="4.28515625" style="180" customWidth="1"/>
    <col min="9220" max="9220" width="19.28515625" style="180" customWidth="1"/>
    <col min="9221" max="9221" width="79" style="180" customWidth="1"/>
    <col min="9222" max="9222" width="15.85546875" style="180" customWidth="1"/>
    <col min="9223" max="9223" width="7.42578125" style="180" customWidth="1"/>
    <col min="9224" max="9224" width="9.5703125" style="180" customWidth="1"/>
    <col min="9225" max="9225" width="10.42578125" style="180" customWidth="1"/>
    <col min="9226" max="9226" width="9.7109375" style="180" customWidth="1"/>
    <col min="9227" max="9227" width="11.28515625" style="180" customWidth="1"/>
    <col min="9228" max="9228" width="10.85546875" style="180" customWidth="1"/>
    <col min="9229" max="9229" width="10.42578125" style="180" customWidth="1"/>
    <col min="9230" max="9230" width="10.7109375" style="180" customWidth="1"/>
    <col min="9231" max="9231" width="14.140625" style="180" customWidth="1"/>
    <col min="9232" max="9232" width="10" style="180" customWidth="1"/>
    <col min="9233" max="9472" width="9.140625" style="180"/>
    <col min="9473" max="9474" width="6.140625" style="180" customWidth="1"/>
    <col min="9475" max="9475" width="4.28515625" style="180" customWidth="1"/>
    <col min="9476" max="9476" width="19.28515625" style="180" customWidth="1"/>
    <col min="9477" max="9477" width="79" style="180" customWidth="1"/>
    <col min="9478" max="9478" width="15.85546875" style="180" customWidth="1"/>
    <col min="9479" max="9479" width="7.42578125" style="180" customWidth="1"/>
    <col min="9480" max="9480" width="9.5703125" style="180" customWidth="1"/>
    <col min="9481" max="9481" width="10.42578125" style="180" customWidth="1"/>
    <col min="9482" max="9482" width="9.7109375" style="180" customWidth="1"/>
    <col min="9483" max="9483" width="11.28515625" style="180" customWidth="1"/>
    <col min="9484" max="9484" width="10.85546875" style="180" customWidth="1"/>
    <col min="9485" max="9485" width="10.42578125" style="180" customWidth="1"/>
    <col min="9486" max="9486" width="10.7109375" style="180" customWidth="1"/>
    <col min="9487" max="9487" width="14.140625" style="180" customWidth="1"/>
    <col min="9488" max="9488" width="10" style="180" customWidth="1"/>
    <col min="9489" max="9728" width="9.140625" style="180"/>
    <col min="9729" max="9730" width="6.140625" style="180" customWidth="1"/>
    <col min="9731" max="9731" width="4.28515625" style="180" customWidth="1"/>
    <col min="9732" max="9732" width="19.28515625" style="180" customWidth="1"/>
    <col min="9733" max="9733" width="79" style="180" customWidth="1"/>
    <col min="9734" max="9734" width="15.85546875" style="180" customWidth="1"/>
    <col min="9735" max="9735" width="7.42578125" style="180" customWidth="1"/>
    <col min="9736" max="9736" width="9.5703125" style="180" customWidth="1"/>
    <col min="9737" max="9737" width="10.42578125" style="180" customWidth="1"/>
    <col min="9738" max="9738" width="9.7109375" style="180" customWidth="1"/>
    <col min="9739" max="9739" width="11.28515625" style="180" customWidth="1"/>
    <col min="9740" max="9740" width="10.85546875" style="180" customWidth="1"/>
    <col min="9741" max="9741" width="10.42578125" style="180" customWidth="1"/>
    <col min="9742" max="9742" width="10.7109375" style="180" customWidth="1"/>
    <col min="9743" max="9743" width="14.140625" style="180" customWidth="1"/>
    <col min="9744" max="9744" width="10" style="180" customWidth="1"/>
    <col min="9745" max="9984" width="9.140625" style="180"/>
    <col min="9985" max="9986" width="6.140625" style="180" customWidth="1"/>
    <col min="9987" max="9987" width="4.28515625" style="180" customWidth="1"/>
    <col min="9988" max="9988" width="19.28515625" style="180" customWidth="1"/>
    <col min="9989" max="9989" width="79" style="180" customWidth="1"/>
    <col min="9990" max="9990" width="15.85546875" style="180" customWidth="1"/>
    <col min="9991" max="9991" width="7.42578125" style="180" customWidth="1"/>
    <col min="9992" max="9992" width="9.5703125" style="180" customWidth="1"/>
    <col min="9993" max="9993" width="10.42578125" style="180" customWidth="1"/>
    <col min="9994" max="9994" width="9.7109375" style="180" customWidth="1"/>
    <col min="9995" max="9995" width="11.28515625" style="180" customWidth="1"/>
    <col min="9996" max="9996" width="10.85546875" style="180" customWidth="1"/>
    <col min="9997" max="9997" width="10.42578125" style="180" customWidth="1"/>
    <col min="9998" max="9998" width="10.7109375" style="180" customWidth="1"/>
    <col min="9999" max="9999" width="14.140625" style="180" customWidth="1"/>
    <col min="10000" max="10000" width="10" style="180" customWidth="1"/>
    <col min="10001" max="10240" width="9.140625" style="180"/>
    <col min="10241" max="10242" width="6.140625" style="180" customWidth="1"/>
    <col min="10243" max="10243" width="4.28515625" style="180" customWidth="1"/>
    <col min="10244" max="10244" width="19.28515625" style="180" customWidth="1"/>
    <col min="10245" max="10245" width="79" style="180" customWidth="1"/>
    <col min="10246" max="10246" width="15.85546875" style="180" customWidth="1"/>
    <col min="10247" max="10247" width="7.42578125" style="180" customWidth="1"/>
    <col min="10248" max="10248" width="9.5703125" style="180" customWidth="1"/>
    <col min="10249" max="10249" width="10.42578125" style="180" customWidth="1"/>
    <col min="10250" max="10250" width="9.7109375" style="180" customWidth="1"/>
    <col min="10251" max="10251" width="11.28515625" style="180" customWidth="1"/>
    <col min="10252" max="10252" width="10.85546875" style="180" customWidth="1"/>
    <col min="10253" max="10253" width="10.42578125" style="180" customWidth="1"/>
    <col min="10254" max="10254" width="10.7109375" style="180" customWidth="1"/>
    <col min="10255" max="10255" width="14.140625" style="180" customWidth="1"/>
    <col min="10256" max="10256" width="10" style="180" customWidth="1"/>
    <col min="10257" max="10496" width="9.140625" style="180"/>
    <col min="10497" max="10498" width="6.140625" style="180" customWidth="1"/>
    <col min="10499" max="10499" width="4.28515625" style="180" customWidth="1"/>
    <col min="10500" max="10500" width="19.28515625" style="180" customWidth="1"/>
    <col min="10501" max="10501" width="79" style="180" customWidth="1"/>
    <col min="10502" max="10502" width="15.85546875" style="180" customWidth="1"/>
    <col min="10503" max="10503" width="7.42578125" style="180" customWidth="1"/>
    <col min="10504" max="10504" width="9.5703125" style="180" customWidth="1"/>
    <col min="10505" max="10505" width="10.42578125" style="180" customWidth="1"/>
    <col min="10506" max="10506" width="9.7109375" style="180" customWidth="1"/>
    <col min="10507" max="10507" width="11.28515625" style="180" customWidth="1"/>
    <col min="10508" max="10508" width="10.85546875" style="180" customWidth="1"/>
    <col min="10509" max="10509" width="10.42578125" style="180" customWidth="1"/>
    <col min="10510" max="10510" width="10.7109375" style="180" customWidth="1"/>
    <col min="10511" max="10511" width="14.140625" style="180" customWidth="1"/>
    <col min="10512" max="10512" width="10" style="180" customWidth="1"/>
    <col min="10513" max="10752" width="9.140625" style="180"/>
    <col min="10753" max="10754" width="6.140625" style="180" customWidth="1"/>
    <col min="10755" max="10755" width="4.28515625" style="180" customWidth="1"/>
    <col min="10756" max="10756" width="19.28515625" style="180" customWidth="1"/>
    <col min="10757" max="10757" width="79" style="180" customWidth="1"/>
    <col min="10758" max="10758" width="15.85546875" style="180" customWidth="1"/>
    <col min="10759" max="10759" width="7.42578125" style="180" customWidth="1"/>
    <col min="10760" max="10760" width="9.5703125" style="180" customWidth="1"/>
    <col min="10761" max="10761" width="10.42578125" style="180" customWidth="1"/>
    <col min="10762" max="10762" width="9.7109375" style="180" customWidth="1"/>
    <col min="10763" max="10763" width="11.28515625" style="180" customWidth="1"/>
    <col min="10764" max="10764" width="10.85546875" style="180" customWidth="1"/>
    <col min="10765" max="10765" width="10.42578125" style="180" customWidth="1"/>
    <col min="10766" max="10766" width="10.7109375" style="180" customWidth="1"/>
    <col min="10767" max="10767" width="14.140625" style="180" customWidth="1"/>
    <col min="10768" max="10768" width="10" style="180" customWidth="1"/>
    <col min="10769" max="11008" width="9.140625" style="180"/>
    <col min="11009" max="11010" width="6.140625" style="180" customWidth="1"/>
    <col min="11011" max="11011" width="4.28515625" style="180" customWidth="1"/>
    <col min="11012" max="11012" width="19.28515625" style="180" customWidth="1"/>
    <col min="11013" max="11013" width="79" style="180" customWidth="1"/>
    <col min="11014" max="11014" width="15.85546875" style="180" customWidth="1"/>
    <col min="11015" max="11015" width="7.42578125" style="180" customWidth="1"/>
    <col min="11016" max="11016" width="9.5703125" style="180" customWidth="1"/>
    <col min="11017" max="11017" width="10.42578125" style="180" customWidth="1"/>
    <col min="11018" max="11018" width="9.7109375" style="180" customWidth="1"/>
    <col min="11019" max="11019" width="11.28515625" style="180" customWidth="1"/>
    <col min="11020" max="11020" width="10.85546875" style="180" customWidth="1"/>
    <col min="11021" max="11021" width="10.42578125" style="180" customWidth="1"/>
    <col min="11022" max="11022" width="10.7109375" style="180" customWidth="1"/>
    <col min="11023" max="11023" width="14.140625" style="180" customWidth="1"/>
    <col min="11024" max="11024" width="10" style="180" customWidth="1"/>
    <col min="11025" max="11264" width="9.140625" style="180"/>
    <col min="11265" max="11266" width="6.140625" style="180" customWidth="1"/>
    <col min="11267" max="11267" width="4.28515625" style="180" customWidth="1"/>
    <col min="11268" max="11268" width="19.28515625" style="180" customWidth="1"/>
    <col min="11269" max="11269" width="79" style="180" customWidth="1"/>
    <col min="11270" max="11270" width="15.85546875" style="180" customWidth="1"/>
    <col min="11271" max="11271" width="7.42578125" style="180" customWidth="1"/>
    <col min="11272" max="11272" width="9.5703125" style="180" customWidth="1"/>
    <col min="11273" max="11273" width="10.42578125" style="180" customWidth="1"/>
    <col min="11274" max="11274" width="9.7109375" style="180" customWidth="1"/>
    <col min="11275" max="11275" width="11.28515625" style="180" customWidth="1"/>
    <col min="11276" max="11276" width="10.85546875" style="180" customWidth="1"/>
    <col min="11277" max="11277" width="10.42578125" style="180" customWidth="1"/>
    <col min="11278" max="11278" width="10.7109375" style="180" customWidth="1"/>
    <col min="11279" max="11279" width="14.140625" style="180" customWidth="1"/>
    <col min="11280" max="11280" width="10" style="180" customWidth="1"/>
    <col min="11281" max="11520" width="9.140625" style="180"/>
    <col min="11521" max="11522" width="6.140625" style="180" customWidth="1"/>
    <col min="11523" max="11523" width="4.28515625" style="180" customWidth="1"/>
    <col min="11524" max="11524" width="19.28515625" style="180" customWidth="1"/>
    <col min="11525" max="11525" width="79" style="180" customWidth="1"/>
    <col min="11526" max="11526" width="15.85546875" style="180" customWidth="1"/>
    <col min="11527" max="11527" width="7.42578125" style="180" customWidth="1"/>
    <col min="11528" max="11528" width="9.5703125" style="180" customWidth="1"/>
    <col min="11529" max="11529" width="10.42578125" style="180" customWidth="1"/>
    <col min="11530" max="11530" width="9.7109375" style="180" customWidth="1"/>
    <col min="11531" max="11531" width="11.28515625" style="180" customWidth="1"/>
    <col min="11532" max="11532" width="10.85546875" style="180" customWidth="1"/>
    <col min="11533" max="11533" width="10.42578125" style="180" customWidth="1"/>
    <col min="11534" max="11534" width="10.7109375" style="180" customWidth="1"/>
    <col min="11535" max="11535" width="14.140625" style="180" customWidth="1"/>
    <col min="11536" max="11536" width="10" style="180" customWidth="1"/>
    <col min="11537" max="11776" width="9.140625" style="180"/>
    <col min="11777" max="11778" width="6.140625" style="180" customWidth="1"/>
    <col min="11779" max="11779" width="4.28515625" style="180" customWidth="1"/>
    <col min="11780" max="11780" width="19.28515625" style="180" customWidth="1"/>
    <col min="11781" max="11781" width="79" style="180" customWidth="1"/>
    <col min="11782" max="11782" width="15.85546875" style="180" customWidth="1"/>
    <col min="11783" max="11783" width="7.42578125" style="180" customWidth="1"/>
    <col min="11784" max="11784" width="9.5703125" style="180" customWidth="1"/>
    <col min="11785" max="11785" width="10.42578125" style="180" customWidth="1"/>
    <col min="11786" max="11786" width="9.7109375" style="180" customWidth="1"/>
    <col min="11787" max="11787" width="11.28515625" style="180" customWidth="1"/>
    <col min="11788" max="11788" width="10.85546875" style="180" customWidth="1"/>
    <col min="11789" max="11789" width="10.42578125" style="180" customWidth="1"/>
    <col min="11790" max="11790" width="10.7109375" style="180" customWidth="1"/>
    <col min="11791" max="11791" width="14.140625" style="180" customWidth="1"/>
    <col min="11792" max="11792" width="10" style="180" customWidth="1"/>
    <col min="11793" max="12032" width="9.140625" style="180"/>
    <col min="12033" max="12034" width="6.140625" style="180" customWidth="1"/>
    <col min="12035" max="12035" width="4.28515625" style="180" customWidth="1"/>
    <col min="12036" max="12036" width="19.28515625" style="180" customWidth="1"/>
    <col min="12037" max="12037" width="79" style="180" customWidth="1"/>
    <col min="12038" max="12038" width="15.85546875" style="180" customWidth="1"/>
    <col min="12039" max="12039" width="7.42578125" style="180" customWidth="1"/>
    <col min="12040" max="12040" width="9.5703125" style="180" customWidth="1"/>
    <col min="12041" max="12041" width="10.42578125" style="180" customWidth="1"/>
    <col min="12042" max="12042" width="9.7109375" style="180" customWidth="1"/>
    <col min="12043" max="12043" width="11.28515625" style="180" customWidth="1"/>
    <col min="12044" max="12044" width="10.85546875" style="180" customWidth="1"/>
    <col min="12045" max="12045" width="10.42578125" style="180" customWidth="1"/>
    <col min="12046" max="12046" width="10.7109375" style="180" customWidth="1"/>
    <col min="12047" max="12047" width="14.140625" style="180" customWidth="1"/>
    <col min="12048" max="12048" width="10" style="180" customWidth="1"/>
    <col min="12049" max="12288" width="9.140625" style="180"/>
    <col min="12289" max="12290" width="6.140625" style="180" customWidth="1"/>
    <col min="12291" max="12291" width="4.28515625" style="180" customWidth="1"/>
    <col min="12292" max="12292" width="19.28515625" style="180" customWidth="1"/>
    <col min="12293" max="12293" width="79" style="180" customWidth="1"/>
    <col min="12294" max="12294" width="15.85546875" style="180" customWidth="1"/>
    <col min="12295" max="12295" width="7.42578125" style="180" customWidth="1"/>
    <col min="12296" max="12296" width="9.5703125" style="180" customWidth="1"/>
    <col min="12297" max="12297" width="10.42578125" style="180" customWidth="1"/>
    <col min="12298" max="12298" width="9.7109375" style="180" customWidth="1"/>
    <col min="12299" max="12299" width="11.28515625" style="180" customWidth="1"/>
    <col min="12300" max="12300" width="10.85546875" style="180" customWidth="1"/>
    <col min="12301" max="12301" width="10.42578125" style="180" customWidth="1"/>
    <col min="12302" max="12302" width="10.7109375" style="180" customWidth="1"/>
    <col min="12303" max="12303" width="14.140625" style="180" customWidth="1"/>
    <col min="12304" max="12304" width="10" style="180" customWidth="1"/>
    <col min="12305" max="12544" width="9.140625" style="180"/>
    <col min="12545" max="12546" width="6.140625" style="180" customWidth="1"/>
    <col min="12547" max="12547" width="4.28515625" style="180" customWidth="1"/>
    <col min="12548" max="12548" width="19.28515625" style="180" customWidth="1"/>
    <col min="12549" max="12549" width="79" style="180" customWidth="1"/>
    <col min="12550" max="12550" width="15.85546875" style="180" customWidth="1"/>
    <col min="12551" max="12551" width="7.42578125" style="180" customWidth="1"/>
    <col min="12552" max="12552" width="9.5703125" style="180" customWidth="1"/>
    <col min="12553" max="12553" width="10.42578125" style="180" customWidth="1"/>
    <col min="12554" max="12554" width="9.7109375" style="180" customWidth="1"/>
    <col min="12555" max="12555" width="11.28515625" style="180" customWidth="1"/>
    <col min="12556" max="12556" width="10.85546875" style="180" customWidth="1"/>
    <col min="12557" max="12557" width="10.42578125" style="180" customWidth="1"/>
    <col min="12558" max="12558" width="10.7109375" style="180" customWidth="1"/>
    <col min="12559" max="12559" width="14.140625" style="180" customWidth="1"/>
    <col min="12560" max="12560" width="10" style="180" customWidth="1"/>
    <col min="12561" max="12800" width="9.140625" style="180"/>
    <col min="12801" max="12802" width="6.140625" style="180" customWidth="1"/>
    <col min="12803" max="12803" width="4.28515625" style="180" customWidth="1"/>
    <col min="12804" max="12804" width="19.28515625" style="180" customWidth="1"/>
    <col min="12805" max="12805" width="79" style="180" customWidth="1"/>
    <col min="12806" max="12806" width="15.85546875" style="180" customWidth="1"/>
    <col min="12807" max="12807" width="7.42578125" style="180" customWidth="1"/>
    <col min="12808" max="12808" width="9.5703125" style="180" customWidth="1"/>
    <col min="12809" max="12809" width="10.42578125" style="180" customWidth="1"/>
    <col min="12810" max="12810" width="9.7109375" style="180" customWidth="1"/>
    <col min="12811" max="12811" width="11.28515625" style="180" customWidth="1"/>
    <col min="12812" max="12812" width="10.85546875" style="180" customWidth="1"/>
    <col min="12813" max="12813" width="10.42578125" style="180" customWidth="1"/>
    <col min="12814" max="12814" width="10.7109375" style="180" customWidth="1"/>
    <col min="12815" max="12815" width="14.140625" style="180" customWidth="1"/>
    <col min="12816" max="12816" width="10" style="180" customWidth="1"/>
    <col min="12817" max="13056" width="9.140625" style="180"/>
    <col min="13057" max="13058" width="6.140625" style="180" customWidth="1"/>
    <col min="13059" max="13059" width="4.28515625" style="180" customWidth="1"/>
    <col min="13060" max="13060" width="19.28515625" style="180" customWidth="1"/>
    <col min="13061" max="13061" width="79" style="180" customWidth="1"/>
    <col min="13062" max="13062" width="15.85546875" style="180" customWidth="1"/>
    <col min="13063" max="13063" width="7.42578125" style="180" customWidth="1"/>
    <col min="13064" max="13064" width="9.5703125" style="180" customWidth="1"/>
    <col min="13065" max="13065" width="10.42578125" style="180" customWidth="1"/>
    <col min="13066" max="13066" width="9.7109375" style="180" customWidth="1"/>
    <col min="13067" max="13067" width="11.28515625" style="180" customWidth="1"/>
    <col min="13068" max="13068" width="10.85546875" style="180" customWidth="1"/>
    <col min="13069" max="13069" width="10.42578125" style="180" customWidth="1"/>
    <col min="13070" max="13070" width="10.7109375" style="180" customWidth="1"/>
    <col min="13071" max="13071" width="14.140625" style="180" customWidth="1"/>
    <col min="13072" max="13072" width="10" style="180" customWidth="1"/>
    <col min="13073" max="13312" width="9.140625" style="180"/>
    <col min="13313" max="13314" width="6.140625" style="180" customWidth="1"/>
    <col min="13315" max="13315" width="4.28515625" style="180" customWidth="1"/>
    <col min="13316" max="13316" width="19.28515625" style="180" customWidth="1"/>
    <col min="13317" max="13317" width="79" style="180" customWidth="1"/>
    <col min="13318" max="13318" width="15.85546875" style="180" customWidth="1"/>
    <col min="13319" max="13319" width="7.42578125" style="180" customWidth="1"/>
    <col min="13320" max="13320" width="9.5703125" style="180" customWidth="1"/>
    <col min="13321" max="13321" width="10.42578125" style="180" customWidth="1"/>
    <col min="13322" max="13322" width="9.7109375" style="180" customWidth="1"/>
    <col min="13323" max="13323" width="11.28515625" style="180" customWidth="1"/>
    <col min="13324" max="13324" width="10.85546875" style="180" customWidth="1"/>
    <col min="13325" max="13325" width="10.42578125" style="180" customWidth="1"/>
    <col min="13326" max="13326" width="10.7109375" style="180" customWidth="1"/>
    <col min="13327" max="13327" width="14.140625" style="180" customWidth="1"/>
    <col min="13328" max="13328" width="10" style="180" customWidth="1"/>
    <col min="13329" max="13568" width="9.140625" style="180"/>
    <col min="13569" max="13570" width="6.140625" style="180" customWidth="1"/>
    <col min="13571" max="13571" width="4.28515625" style="180" customWidth="1"/>
    <col min="13572" max="13572" width="19.28515625" style="180" customWidth="1"/>
    <col min="13573" max="13573" width="79" style="180" customWidth="1"/>
    <col min="13574" max="13574" width="15.85546875" style="180" customWidth="1"/>
    <col min="13575" max="13575" width="7.42578125" style="180" customWidth="1"/>
    <col min="13576" max="13576" width="9.5703125" style="180" customWidth="1"/>
    <col min="13577" max="13577" width="10.42578125" style="180" customWidth="1"/>
    <col min="13578" max="13578" width="9.7109375" style="180" customWidth="1"/>
    <col min="13579" max="13579" width="11.28515625" style="180" customWidth="1"/>
    <col min="13580" max="13580" width="10.85546875" style="180" customWidth="1"/>
    <col min="13581" max="13581" width="10.42578125" style="180" customWidth="1"/>
    <col min="13582" max="13582" width="10.7109375" style="180" customWidth="1"/>
    <col min="13583" max="13583" width="14.140625" style="180" customWidth="1"/>
    <col min="13584" max="13584" width="10" style="180" customWidth="1"/>
    <col min="13585" max="13824" width="9.140625" style="180"/>
    <col min="13825" max="13826" width="6.140625" style="180" customWidth="1"/>
    <col min="13827" max="13827" width="4.28515625" style="180" customWidth="1"/>
    <col min="13828" max="13828" width="19.28515625" style="180" customWidth="1"/>
    <col min="13829" max="13829" width="79" style="180" customWidth="1"/>
    <col min="13830" max="13830" width="15.85546875" style="180" customWidth="1"/>
    <col min="13831" max="13831" width="7.42578125" style="180" customWidth="1"/>
    <col min="13832" max="13832" width="9.5703125" style="180" customWidth="1"/>
    <col min="13833" max="13833" width="10.42578125" style="180" customWidth="1"/>
    <col min="13834" max="13834" width="9.7109375" style="180" customWidth="1"/>
    <col min="13835" max="13835" width="11.28515625" style="180" customWidth="1"/>
    <col min="13836" max="13836" width="10.85546875" style="180" customWidth="1"/>
    <col min="13837" max="13837" width="10.42578125" style="180" customWidth="1"/>
    <col min="13838" max="13838" width="10.7109375" style="180" customWidth="1"/>
    <col min="13839" max="13839" width="14.140625" style="180" customWidth="1"/>
    <col min="13840" max="13840" width="10" style="180" customWidth="1"/>
    <col min="13841" max="14080" width="9.140625" style="180"/>
    <col min="14081" max="14082" width="6.140625" style="180" customWidth="1"/>
    <col min="14083" max="14083" width="4.28515625" style="180" customWidth="1"/>
    <col min="14084" max="14084" width="19.28515625" style="180" customWidth="1"/>
    <col min="14085" max="14085" width="79" style="180" customWidth="1"/>
    <col min="14086" max="14086" width="15.85546875" style="180" customWidth="1"/>
    <col min="14087" max="14087" width="7.42578125" style="180" customWidth="1"/>
    <col min="14088" max="14088" width="9.5703125" style="180" customWidth="1"/>
    <col min="14089" max="14089" width="10.42578125" style="180" customWidth="1"/>
    <col min="14090" max="14090" width="9.7109375" style="180" customWidth="1"/>
    <col min="14091" max="14091" width="11.28515625" style="180" customWidth="1"/>
    <col min="14092" max="14092" width="10.85546875" style="180" customWidth="1"/>
    <col min="14093" max="14093" width="10.42578125" style="180" customWidth="1"/>
    <col min="14094" max="14094" width="10.7109375" style="180" customWidth="1"/>
    <col min="14095" max="14095" width="14.140625" style="180" customWidth="1"/>
    <col min="14096" max="14096" width="10" style="180" customWidth="1"/>
    <col min="14097" max="14336" width="9.140625" style="180"/>
    <col min="14337" max="14338" width="6.140625" style="180" customWidth="1"/>
    <col min="14339" max="14339" width="4.28515625" style="180" customWidth="1"/>
    <col min="14340" max="14340" width="19.28515625" style="180" customWidth="1"/>
    <col min="14341" max="14341" width="79" style="180" customWidth="1"/>
    <col min="14342" max="14342" width="15.85546875" style="180" customWidth="1"/>
    <col min="14343" max="14343" width="7.42578125" style="180" customWidth="1"/>
    <col min="14344" max="14344" width="9.5703125" style="180" customWidth="1"/>
    <col min="14345" max="14345" width="10.42578125" style="180" customWidth="1"/>
    <col min="14346" max="14346" width="9.7109375" style="180" customWidth="1"/>
    <col min="14347" max="14347" width="11.28515625" style="180" customWidth="1"/>
    <col min="14348" max="14348" width="10.85546875" style="180" customWidth="1"/>
    <col min="14349" max="14349" width="10.42578125" style="180" customWidth="1"/>
    <col min="14350" max="14350" width="10.7109375" style="180" customWidth="1"/>
    <col min="14351" max="14351" width="14.140625" style="180" customWidth="1"/>
    <col min="14352" max="14352" width="10" style="180" customWidth="1"/>
    <col min="14353" max="14592" width="9.140625" style="180"/>
    <col min="14593" max="14594" width="6.140625" style="180" customWidth="1"/>
    <col min="14595" max="14595" width="4.28515625" style="180" customWidth="1"/>
    <col min="14596" max="14596" width="19.28515625" style="180" customWidth="1"/>
    <col min="14597" max="14597" width="79" style="180" customWidth="1"/>
    <col min="14598" max="14598" width="15.85546875" style="180" customWidth="1"/>
    <col min="14599" max="14599" width="7.42578125" style="180" customWidth="1"/>
    <col min="14600" max="14600" width="9.5703125" style="180" customWidth="1"/>
    <col min="14601" max="14601" width="10.42578125" style="180" customWidth="1"/>
    <col min="14602" max="14602" width="9.7109375" style="180" customWidth="1"/>
    <col min="14603" max="14603" width="11.28515625" style="180" customWidth="1"/>
    <col min="14604" max="14604" width="10.85546875" style="180" customWidth="1"/>
    <col min="14605" max="14605" width="10.42578125" style="180" customWidth="1"/>
    <col min="14606" max="14606" width="10.7109375" style="180" customWidth="1"/>
    <col min="14607" max="14607" width="14.140625" style="180" customWidth="1"/>
    <col min="14608" max="14608" width="10" style="180" customWidth="1"/>
    <col min="14609" max="14848" width="9.140625" style="180"/>
    <col min="14849" max="14850" width="6.140625" style="180" customWidth="1"/>
    <col min="14851" max="14851" width="4.28515625" style="180" customWidth="1"/>
    <col min="14852" max="14852" width="19.28515625" style="180" customWidth="1"/>
    <col min="14853" max="14853" width="79" style="180" customWidth="1"/>
    <col min="14854" max="14854" width="15.85546875" style="180" customWidth="1"/>
    <col min="14855" max="14855" width="7.42578125" style="180" customWidth="1"/>
    <col min="14856" max="14856" width="9.5703125" style="180" customWidth="1"/>
    <col min="14857" max="14857" width="10.42578125" style="180" customWidth="1"/>
    <col min="14858" max="14858" width="9.7109375" style="180" customWidth="1"/>
    <col min="14859" max="14859" width="11.28515625" style="180" customWidth="1"/>
    <col min="14860" max="14860" width="10.85546875" style="180" customWidth="1"/>
    <col min="14861" max="14861" width="10.42578125" style="180" customWidth="1"/>
    <col min="14862" max="14862" width="10.7109375" style="180" customWidth="1"/>
    <col min="14863" max="14863" width="14.140625" style="180" customWidth="1"/>
    <col min="14864" max="14864" width="10" style="180" customWidth="1"/>
    <col min="14865" max="15104" width="9.140625" style="180"/>
    <col min="15105" max="15106" width="6.140625" style="180" customWidth="1"/>
    <col min="15107" max="15107" width="4.28515625" style="180" customWidth="1"/>
    <col min="15108" max="15108" width="19.28515625" style="180" customWidth="1"/>
    <col min="15109" max="15109" width="79" style="180" customWidth="1"/>
    <col min="15110" max="15110" width="15.85546875" style="180" customWidth="1"/>
    <col min="15111" max="15111" width="7.42578125" style="180" customWidth="1"/>
    <col min="15112" max="15112" width="9.5703125" style="180" customWidth="1"/>
    <col min="15113" max="15113" width="10.42578125" style="180" customWidth="1"/>
    <col min="15114" max="15114" width="9.7109375" style="180" customWidth="1"/>
    <col min="15115" max="15115" width="11.28515625" style="180" customWidth="1"/>
    <col min="15116" max="15116" width="10.85546875" style="180" customWidth="1"/>
    <col min="15117" max="15117" width="10.42578125" style="180" customWidth="1"/>
    <col min="15118" max="15118" width="10.7109375" style="180" customWidth="1"/>
    <col min="15119" max="15119" width="14.140625" style="180" customWidth="1"/>
    <col min="15120" max="15120" width="10" style="180" customWidth="1"/>
    <col min="15121" max="15360" width="9.140625" style="180"/>
    <col min="15361" max="15362" width="6.140625" style="180" customWidth="1"/>
    <col min="15363" max="15363" width="4.28515625" style="180" customWidth="1"/>
    <col min="15364" max="15364" width="19.28515625" style="180" customWidth="1"/>
    <col min="15365" max="15365" width="79" style="180" customWidth="1"/>
    <col min="15366" max="15366" width="15.85546875" style="180" customWidth="1"/>
    <col min="15367" max="15367" width="7.42578125" style="180" customWidth="1"/>
    <col min="15368" max="15368" width="9.5703125" style="180" customWidth="1"/>
    <col min="15369" max="15369" width="10.42578125" style="180" customWidth="1"/>
    <col min="15370" max="15370" width="9.7109375" style="180" customWidth="1"/>
    <col min="15371" max="15371" width="11.28515625" style="180" customWidth="1"/>
    <col min="15372" max="15372" width="10.85546875" style="180" customWidth="1"/>
    <col min="15373" max="15373" width="10.42578125" style="180" customWidth="1"/>
    <col min="15374" max="15374" width="10.7109375" style="180" customWidth="1"/>
    <col min="15375" max="15375" width="14.140625" style="180" customWidth="1"/>
    <col min="15376" max="15376" width="10" style="180" customWidth="1"/>
    <col min="15377" max="15616" width="9.140625" style="180"/>
    <col min="15617" max="15618" width="6.140625" style="180" customWidth="1"/>
    <col min="15619" max="15619" width="4.28515625" style="180" customWidth="1"/>
    <col min="15620" max="15620" width="19.28515625" style="180" customWidth="1"/>
    <col min="15621" max="15621" width="79" style="180" customWidth="1"/>
    <col min="15622" max="15622" width="15.85546875" style="180" customWidth="1"/>
    <col min="15623" max="15623" width="7.42578125" style="180" customWidth="1"/>
    <col min="15624" max="15624" width="9.5703125" style="180" customWidth="1"/>
    <col min="15625" max="15625" width="10.42578125" style="180" customWidth="1"/>
    <col min="15626" max="15626" width="9.7109375" style="180" customWidth="1"/>
    <col min="15627" max="15627" width="11.28515625" style="180" customWidth="1"/>
    <col min="15628" max="15628" width="10.85546875" style="180" customWidth="1"/>
    <col min="15629" max="15629" width="10.42578125" style="180" customWidth="1"/>
    <col min="15630" max="15630" width="10.7109375" style="180" customWidth="1"/>
    <col min="15631" max="15631" width="14.140625" style="180" customWidth="1"/>
    <col min="15632" max="15632" width="10" style="180" customWidth="1"/>
    <col min="15633" max="15872" width="9.140625" style="180"/>
    <col min="15873" max="15874" width="6.140625" style="180" customWidth="1"/>
    <col min="15875" max="15875" width="4.28515625" style="180" customWidth="1"/>
    <col min="15876" max="15876" width="19.28515625" style="180" customWidth="1"/>
    <col min="15877" max="15877" width="79" style="180" customWidth="1"/>
    <col min="15878" max="15878" width="15.85546875" style="180" customWidth="1"/>
    <col min="15879" max="15879" width="7.42578125" style="180" customWidth="1"/>
    <col min="15880" max="15880" width="9.5703125" style="180" customWidth="1"/>
    <col min="15881" max="15881" width="10.42578125" style="180" customWidth="1"/>
    <col min="15882" max="15882" width="9.7109375" style="180" customWidth="1"/>
    <col min="15883" max="15883" width="11.28515625" style="180" customWidth="1"/>
    <col min="15884" max="15884" width="10.85546875" style="180" customWidth="1"/>
    <col min="15885" max="15885" width="10.42578125" style="180" customWidth="1"/>
    <col min="15886" max="15886" width="10.7109375" style="180" customWidth="1"/>
    <col min="15887" max="15887" width="14.140625" style="180" customWidth="1"/>
    <col min="15888" max="15888" width="10" style="180" customWidth="1"/>
    <col min="15889" max="16128" width="9.140625" style="180"/>
    <col min="16129" max="16130" width="6.140625" style="180" customWidth="1"/>
    <col min="16131" max="16131" width="4.28515625" style="180" customWidth="1"/>
    <col min="16132" max="16132" width="19.28515625" style="180" customWidth="1"/>
    <col min="16133" max="16133" width="79" style="180" customWidth="1"/>
    <col min="16134" max="16134" width="15.85546875" style="180" customWidth="1"/>
    <col min="16135" max="16135" width="7.42578125" style="180" customWidth="1"/>
    <col min="16136" max="16136" width="9.5703125" style="180" customWidth="1"/>
    <col min="16137" max="16137" width="10.42578125" style="180" customWidth="1"/>
    <col min="16138" max="16138" width="9.7109375" style="180" customWidth="1"/>
    <col min="16139" max="16139" width="11.28515625" style="180" customWidth="1"/>
    <col min="16140" max="16140" width="10.85546875" style="180" customWidth="1"/>
    <col min="16141" max="16141" width="10.42578125" style="180" customWidth="1"/>
    <col min="16142" max="16142" width="10.7109375" style="180" customWidth="1"/>
    <col min="16143" max="16143" width="14.140625" style="180" customWidth="1"/>
    <col min="16144" max="16144" width="10" style="180" customWidth="1"/>
    <col min="16145" max="16384" width="9.140625" style="180"/>
  </cols>
  <sheetData>
    <row r="1" spans="1:17" x14ac:dyDescent="0.25">
      <c r="E1" s="3"/>
      <c r="F1" s="3"/>
      <c r="G1" s="103"/>
      <c r="H1" s="103"/>
      <c r="I1" s="3"/>
      <c r="J1" s="3"/>
      <c r="M1" s="3"/>
      <c r="N1" s="3"/>
      <c r="O1" s="3"/>
    </row>
    <row r="2" spans="1:17" x14ac:dyDescent="0.25">
      <c r="A2" s="2" t="s">
        <v>0</v>
      </c>
      <c r="E2" s="185"/>
      <c r="F2" s="185"/>
      <c r="G2" s="184"/>
      <c r="H2" s="184"/>
      <c r="I2" s="186"/>
      <c r="J2" s="186"/>
      <c r="K2" s="186"/>
      <c r="L2" s="184"/>
      <c r="N2" s="3"/>
      <c r="O2" s="3"/>
    </row>
    <row r="3" spans="1:17" ht="18.75" x14ac:dyDescent="0.3">
      <c r="A3" s="2"/>
      <c r="C3" s="9"/>
      <c r="D3" s="243"/>
      <c r="E3" s="184"/>
      <c r="F3" s="186"/>
      <c r="G3" s="184"/>
      <c r="H3" s="184"/>
      <c r="I3" s="3"/>
      <c r="J3" s="3"/>
      <c r="L3" s="180"/>
      <c r="N3" s="186"/>
      <c r="O3" s="186"/>
      <c r="P3" s="184"/>
    </row>
    <row r="4" spans="1:17" x14ac:dyDescent="0.25">
      <c r="A4" s="104" t="s">
        <v>1</v>
      </c>
      <c r="B4" s="105"/>
      <c r="C4" s="106"/>
      <c r="D4" s="107"/>
      <c r="E4" s="187"/>
      <c r="F4" s="190"/>
      <c r="G4" s="184"/>
      <c r="H4" s="184"/>
      <c r="I4" s="3"/>
      <c r="J4" s="3"/>
      <c r="L4" s="180"/>
      <c r="N4" s="3"/>
      <c r="O4" s="3"/>
    </row>
    <row r="5" spans="1:17" x14ac:dyDescent="0.25">
      <c r="A5" s="108"/>
      <c r="B5" s="105"/>
      <c r="C5" s="109"/>
      <c r="D5" s="108"/>
      <c r="E5" s="187"/>
      <c r="F5" s="190"/>
      <c r="G5" s="184"/>
      <c r="H5" s="184"/>
      <c r="K5" s="180"/>
      <c r="L5" s="180"/>
      <c r="N5" s="3"/>
      <c r="O5" s="3"/>
    </row>
    <row r="6" spans="1:17" x14ac:dyDescent="0.25">
      <c r="A6" s="18" t="s">
        <v>187</v>
      </c>
      <c r="B6" s="99"/>
      <c r="C6" s="95"/>
      <c r="D6" s="110"/>
      <c r="E6" s="187"/>
      <c r="F6" s="187"/>
      <c r="G6" s="184"/>
      <c r="H6" s="184"/>
      <c r="I6" s="187"/>
      <c r="J6" s="187"/>
      <c r="K6" s="187"/>
      <c r="L6" s="176"/>
    </row>
    <row r="7" spans="1:17" x14ac:dyDescent="0.25">
      <c r="A7" s="285" t="s">
        <v>206</v>
      </c>
      <c r="B7" s="188"/>
      <c r="C7" s="192"/>
      <c r="D7" s="176"/>
      <c r="E7" s="176"/>
      <c r="F7" s="176"/>
      <c r="G7" s="177"/>
      <c r="H7" s="177"/>
      <c r="I7" s="176"/>
      <c r="J7" s="176"/>
      <c r="K7" s="176"/>
      <c r="L7" s="176"/>
      <c r="M7" s="176"/>
      <c r="N7" s="187"/>
      <c r="O7" s="187"/>
      <c r="P7" s="176"/>
    </row>
    <row r="8" spans="1:17" x14ac:dyDescent="0.25">
      <c r="A8" s="176"/>
      <c r="B8" s="176"/>
      <c r="C8" s="176"/>
      <c r="D8" s="176"/>
      <c r="E8" s="188"/>
      <c r="F8" s="188"/>
      <c r="G8" s="219"/>
      <c r="H8" s="219"/>
      <c r="I8" s="176"/>
      <c r="J8" s="176"/>
      <c r="K8" s="177"/>
      <c r="L8" s="177"/>
      <c r="M8" s="176"/>
      <c r="N8" s="176"/>
      <c r="O8" s="176"/>
      <c r="P8" s="176"/>
      <c r="Q8" s="176"/>
    </row>
    <row r="9" spans="1:17" x14ac:dyDescent="0.25">
      <c r="A9" s="193"/>
      <c r="B9" s="193"/>
      <c r="C9" s="193"/>
      <c r="D9" s="193"/>
      <c r="E9" s="193"/>
      <c r="F9" s="193"/>
      <c r="G9" s="193"/>
      <c r="H9" s="193"/>
      <c r="I9" s="193"/>
      <c r="J9" s="193"/>
      <c r="K9" s="194"/>
      <c r="L9" s="194"/>
      <c r="M9" s="193"/>
      <c r="N9" s="193"/>
      <c r="O9" s="193"/>
      <c r="P9" s="193"/>
      <c r="Q9" s="176"/>
    </row>
    <row r="10" spans="1:17" ht="45" x14ac:dyDescent="0.25">
      <c r="A10" s="111" t="s">
        <v>2</v>
      </c>
      <c r="B10" s="111" t="s">
        <v>3</v>
      </c>
      <c r="C10" s="111" t="s">
        <v>4</v>
      </c>
      <c r="D10" s="112"/>
      <c r="E10" s="112" t="s">
        <v>5</v>
      </c>
      <c r="F10" s="111"/>
      <c r="G10" s="113" t="s">
        <v>6</v>
      </c>
      <c r="H10" s="113" t="s">
        <v>7</v>
      </c>
      <c r="I10" s="111" t="s">
        <v>8</v>
      </c>
      <c r="J10" s="111" t="s">
        <v>9</v>
      </c>
      <c r="K10" s="114" t="s">
        <v>10</v>
      </c>
      <c r="L10" s="114" t="s">
        <v>11</v>
      </c>
      <c r="M10" s="111" t="s">
        <v>12</v>
      </c>
      <c r="N10" s="111" t="s">
        <v>13</v>
      </c>
      <c r="O10" s="111" t="s">
        <v>14</v>
      </c>
      <c r="P10" s="111" t="s">
        <v>15</v>
      </c>
      <c r="Q10" s="89"/>
    </row>
    <row r="11" spans="1:17" ht="39.6" customHeight="1" x14ac:dyDescent="0.25">
      <c r="A11" s="36">
        <v>80194</v>
      </c>
      <c r="B11" s="37"/>
      <c r="C11" s="38" t="s">
        <v>16</v>
      </c>
      <c r="D11" s="336" t="s">
        <v>60</v>
      </c>
      <c r="E11" s="337" t="s">
        <v>358</v>
      </c>
      <c r="F11" s="116" t="s">
        <v>61</v>
      </c>
      <c r="G11" s="117" t="s">
        <v>17</v>
      </c>
      <c r="H11" s="117">
        <v>50</v>
      </c>
      <c r="I11" s="40">
        <v>0</v>
      </c>
      <c r="J11" s="118">
        <v>9.5</v>
      </c>
      <c r="K11" s="257">
        <f>I11*1.095</f>
        <v>0</v>
      </c>
      <c r="L11" s="305">
        <f>H11*I11</f>
        <v>0</v>
      </c>
      <c r="M11" s="257">
        <f>H11*K11</f>
        <v>0</v>
      </c>
      <c r="N11" s="257"/>
      <c r="O11" s="257"/>
      <c r="P11" s="41"/>
      <c r="Q11" s="89"/>
    </row>
    <row r="12" spans="1:17" ht="31.15" customHeight="1" x14ac:dyDescent="0.25">
      <c r="A12" s="36">
        <v>80195</v>
      </c>
      <c r="B12" s="37"/>
      <c r="C12" s="38" t="s">
        <v>18</v>
      </c>
      <c r="D12" s="336"/>
      <c r="E12" s="337"/>
      <c r="F12" s="116" t="s">
        <v>62</v>
      </c>
      <c r="G12" s="117" t="s">
        <v>17</v>
      </c>
      <c r="H12" s="117">
        <v>100</v>
      </c>
      <c r="I12" s="40">
        <v>0</v>
      </c>
      <c r="J12" s="118">
        <v>9.5</v>
      </c>
      <c r="K12" s="257">
        <f t="shared" ref="K12:K54" si="0">I12*1.095</f>
        <v>0</v>
      </c>
      <c r="L12" s="305">
        <f t="shared" ref="L12:L18" si="1">H12*I12</f>
        <v>0</v>
      </c>
      <c r="M12" s="257">
        <f t="shared" ref="M12:M18" si="2">H12*K12</f>
        <v>0</v>
      </c>
      <c r="N12" s="257"/>
      <c r="O12" s="257"/>
      <c r="P12" s="41"/>
      <c r="Q12" s="89"/>
    </row>
    <row r="13" spans="1:17" ht="36" customHeight="1" x14ac:dyDescent="0.25">
      <c r="A13" s="36">
        <v>80196</v>
      </c>
      <c r="B13" s="37"/>
      <c r="C13" s="38" t="s">
        <v>19</v>
      </c>
      <c r="D13" s="336"/>
      <c r="E13" s="337"/>
      <c r="F13" s="116" t="s">
        <v>63</v>
      </c>
      <c r="G13" s="117" t="s">
        <v>17</v>
      </c>
      <c r="H13" s="117">
        <v>200</v>
      </c>
      <c r="I13" s="40">
        <v>0</v>
      </c>
      <c r="J13" s="118">
        <v>9.5</v>
      </c>
      <c r="K13" s="257">
        <f t="shared" si="0"/>
        <v>0</v>
      </c>
      <c r="L13" s="305">
        <f t="shared" si="1"/>
        <v>0</v>
      </c>
      <c r="M13" s="257">
        <f t="shared" si="2"/>
        <v>0</v>
      </c>
      <c r="N13" s="257"/>
      <c r="O13" s="257"/>
      <c r="P13" s="41"/>
      <c r="Q13" s="89"/>
    </row>
    <row r="14" spans="1:17" ht="27" customHeight="1" x14ac:dyDescent="0.25">
      <c r="A14" s="119">
        <v>80197</v>
      </c>
      <c r="B14" s="37"/>
      <c r="C14" s="38" t="s">
        <v>20</v>
      </c>
      <c r="D14" s="336"/>
      <c r="E14" s="337" t="s">
        <v>359</v>
      </c>
      <c r="F14" s="82" t="s">
        <v>64</v>
      </c>
      <c r="G14" s="117" t="s">
        <v>17</v>
      </c>
      <c r="H14" s="117">
        <v>100</v>
      </c>
      <c r="I14" s="40">
        <v>0</v>
      </c>
      <c r="J14" s="118">
        <v>9.5</v>
      </c>
      <c r="K14" s="257">
        <f t="shared" si="0"/>
        <v>0</v>
      </c>
      <c r="L14" s="305">
        <f t="shared" si="1"/>
        <v>0</v>
      </c>
      <c r="M14" s="257">
        <f t="shared" si="2"/>
        <v>0</v>
      </c>
      <c r="N14" s="257"/>
      <c r="O14" s="257"/>
      <c r="P14" s="41"/>
      <c r="Q14" s="89"/>
    </row>
    <row r="15" spans="1:17" ht="48.75" customHeight="1" x14ac:dyDescent="0.25">
      <c r="A15" s="120">
        <v>80198</v>
      </c>
      <c r="B15" s="37"/>
      <c r="C15" s="38" t="s">
        <v>21</v>
      </c>
      <c r="D15" s="336"/>
      <c r="E15" s="337"/>
      <c r="F15" s="121" t="s">
        <v>65</v>
      </c>
      <c r="G15" s="117" t="s">
        <v>17</v>
      </c>
      <c r="H15" s="117">
        <v>50</v>
      </c>
      <c r="I15" s="40">
        <v>0</v>
      </c>
      <c r="J15" s="118">
        <v>9.5</v>
      </c>
      <c r="K15" s="257">
        <f t="shared" si="0"/>
        <v>0</v>
      </c>
      <c r="L15" s="305">
        <f t="shared" si="1"/>
        <v>0</v>
      </c>
      <c r="M15" s="257">
        <f t="shared" si="2"/>
        <v>0</v>
      </c>
      <c r="N15" s="257"/>
      <c r="O15" s="257"/>
      <c r="P15" s="41"/>
      <c r="Q15" s="89"/>
    </row>
    <row r="16" spans="1:17" ht="48.75" customHeight="1" x14ac:dyDescent="0.25">
      <c r="A16" s="119">
        <v>80199</v>
      </c>
      <c r="B16" s="37"/>
      <c r="C16" s="38" t="s">
        <v>22</v>
      </c>
      <c r="D16" s="336"/>
      <c r="E16" s="337" t="s">
        <v>66</v>
      </c>
      <c r="F16" s="116" t="s">
        <v>67</v>
      </c>
      <c r="G16" s="117" t="s">
        <v>17</v>
      </c>
      <c r="H16" s="117">
        <v>30</v>
      </c>
      <c r="I16" s="40">
        <v>0</v>
      </c>
      <c r="J16" s="118">
        <v>9.5</v>
      </c>
      <c r="K16" s="257">
        <f t="shared" si="0"/>
        <v>0</v>
      </c>
      <c r="L16" s="305">
        <f t="shared" si="1"/>
        <v>0</v>
      </c>
      <c r="M16" s="257">
        <f t="shared" si="2"/>
        <v>0</v>
      </c>
      <c r="N16" s="257"/>
      <c r="O16" s="257"/>
      <c r="P16" s="41"/>
      <c r="Q16" s="89"/>
    </row>
    <row r="17" spans="1:17" ht="29.25" customHeight="1" x14ac:dyDescent="0.25">
      <c r="A17" s="119">
        <v>80200</v>
      </c>
      <c r="B17" s="37"/>
      <c r="C17" s="78" t="s">
        <v>24</v>
      </c>
      <c r="D17" s="336"/>
      <c r="E17" s="337"/>
      <c r="F17" s="116" t="s">
        <v>64</v>
      </c>
      <c r="G17" s="117" t="s">
        <v>17</v>
      </c>
      <c r="H17" s="117">
        <v>40</v>
      </c>
      <c r="I17" s="40">
        <v>0</v>
      </c>
      <c r="J17" s="118">
        <v>9.5</v>
      </c>
      <c r="K17" s="257">
        <f t="shared" si="0"/>
        <v>0</v>
      </c>
      <c r="L17" s="257">
        <f t="shared" si="1"/>
        <v>0</v>
      </c>
      <c r="M17" s="257">
        <f t="shared" si="2"/>
        <v>0</v>
      </c>
      <c r="N17" s="257"/>
      <c r="O17" s="257"/>
      <c r="P17" s="41"/>
      <c r="Q17" s="89"/>
    </row>
    <row r="18" spans="1:17" ht="81" customHeight="1" x14ac:dyDescent="0.25">
      <c r="A18" s="36">
        <v>80201</v>
      </c>
      <c r="B18" s="37"/>
      <c r="C18" s="38" t="s">
        <v>25</v>
      </c>
      <c r="D18" s="336"/>
      <c r="E18" s="337" t="s">
        <v>360</v>
      </c>
      <c r="F18" s="307" t="s">
        <v>158</v>
      </c>
      <c r="G18" s="117" t="s">
        <v>17</v>
      </c>
      <c r="H18" s="117">
        <v>10</v>
      </c>
      <c r="I18" s="40">
        <v>0</v>
      </c>
      <c r="J18" s="118">
        <v>9.5</v>
      </c>
      <c r="K18" s="257">
        <f t="shared" si="0"/>
        <v>0</v>
      </c>
      <c r="L18" s="257">
        <f t="shared" si="1"/>
        <v>0</v>
      </c>
      <c r="M18" s="257">
        <f t="shared" si="2"/>
        <v>0</v>
      </c>
      <c r="N18" s="257"/>
      <c r="O18" s="257"/>
      <c r="P18" s="41"/>
      <c r="Q18" s="89"/>
    </row>
    <row r="19" spans="1:17" ht="96" customHeight="1" x14ac:dyDescent="0.25">
      <c r="A19" s="119">
        <v>80202</v>
      </c>
      <c r="B19" s="37"/>
      <c r="C19" s="38" t="s">
        <v>27</v>
      </c>
      <c r="D19" s="336"/>
      <c r="E19" s="337"/>
      <c r="F19" s="116" t="s">
        <v>64</v>
      </c>
      <c r="G19" s="117" t="s">
        <v>17</v>
      </c>
      <c r="H19" s="117">
        <v>10</v>
      </c>
      <c r="I19" s="40">
        <v>0</v>
      </c>
      <c r="J19" s="118">
        <v>9.5</v>
      </c>
      <c r="K19" s="257">
        <f t="shared" si="0"/>
        <v>0</v>
      </c>
      <c r="L19" s="257">
        <f>H19*I19</f>
        <v>0</v>
      </c>
      <c r="M19" s="257">
        <f>H19*K19</f>
        <v>0</v>
      </c>
      <c r="N19" s="257"/>
      <c r="O19" s="257"/>
      <c r="P19" s="41"/>
      <c r="Q19" s="89"/>
    </row>
    <row r="20" spans="1:17" ht="121.15" customHeight="1" x14ac:dyDescent="0.25">
      <c r="A20" s="36">
        <v>80357</v>
      </c>
      <c r="B20" s="37"/>
      <c r="C20" s="38" t="s">
        <v>29</v>
      </c>
      <c r="D20" s="336"/>
      <c r="E20" s="242" t="s">
        <v>361</v>
      </c>
      <c r="F20" s="6" t="s">
        <v>159</v>
      </c>
      <c r="G20" s="117" t="s">
        <v>17</v>
      </c>
      <c r="H20" s="117">
        <v>1</v>
      </c>
      <c r="I20" s="40">
        <v>0</v>
      </c>
      <c r="J20" s="118">
        <v>9.5</v>
      </c>
      <c r="K20" s="257">
        <f t="shared" si="0"/>
        <v>0</v>
      </c>
      <c r="L20" s="257">
        <f t="shared" ref="L20:L27" si="3">H20*I20</f>
        <v>0</v>
      </c>
      <c r="M20" s="257">
        <f t="shared" ref="M20:M27" si="4">H20*K20</f>
        <v>0</v>
      </c>
      <c r="N20" s="257"/>
      <c r="O20" s="257"/>
      <c r="P20" s="41"/>
      <c r="Q20" s="89"/>
    </row>
    <row r="21" spans="1:17" ht="123" customHeight="1" x14ac:dyDescent="0.25">
      <c r="A21" s="36">
        <v>80419</v>
      </c>
      <c r="B21" s="37"/>
      <c r="C21" s="38" t="s">
        <v>37</v>
      </c>
      <c r="D21" s="336"/>
      <c r="E21" s="242" t="s">
        <v>362</v>
      </c>
      <c r="F21" s="6" t="s">
        <v>160</v>
      </c>
      <c r="G21" s="117" t="s">
        <v>17</v>
      </c>
      <c r="H21" s="117">
        <v>12</v>
      </c>
      <c r="I21" s="40">
        <v>0</v>
      </c>
      <c r="J21" s="118">
        <v>9.5</v>
      </c>
      <c r="K21" s="257">
        <f t="shared" si="0"/>
        <v>0</v>
      </c>
      <c r="L21" s="257">
        <f t="shared" si="3"/>
        <v>0</v>
      </c>
      <c r="M21" s="257">
        <f t="shared" si="4"/>
        <v>0</v>
      </c>
      <c r="N21" s="257"/>
      <c r="O21" s="257"/>
      <c r="P21" s="41"/>
      <c r="Q21" s="89"/>
    </row>
    <row r="22" spans="1:17" ht="45" x14ac:dyDescent="0.25">
      <c r="A22" s="36">
        <v>80358</v>
      </c>
      <c r="B22" s="37"/>
      <c r="C22" s="38" t="s">
        <v>38</v>
      </c>
      <c r="D22" s="336"/>
      <c r="E22" s="242" t="s">
        <v>68</v>
      </c>
      <c r="F22" s="116" t="s">
        <v>69</v>
      </c>
      <c r="G22" s="117" t="s">
        <v>17</v>
      </c>
      <c r="H22" s="117">
        <v>1</v>
      </c>
      <c r="I22" s="40">
        <v>0</v>
      </c>
      <c r="J22" s="118">
        <v>9.5</v>
      </c>
      <c r="K22" s="257">
        <f t="shared" si="0"/>
        <v>0</v>
      </c>
      <c r="L22" s="257">
        <f t="shared" si="3"/>
        <v>0</v>
      </c>
      <c r="M22" s="257">
        <f t="shared" si="4"/>
        <v>0</v>
      </c>
      <c r="N22" s="257"/>
      <c r="O22" s="257"/>
      <c r="P22" s="41"/>
      <c r="Q22" s="89"/>
    </row>
    <row r="23" spans="1:17" ht="65.25" customHeight="1" x14ac:dyDescent="0.25">
      <c r="A23" s="36">
        <v>80359</v>
      </c>
      <c r="B23" s="37"/>
      <c r="C23" s="38" t="s">
        <v>39</v>
      </c>
      <c r="D23" s="241" t="s">
        <v>70</v>
      </c>
      <c r="E23" s="242" t="s">
        <v>163</v>
      </c>
      <c r="F23" s="116" t="s">
        <v>216</v>
      </c>
      <c r="G23" s="117" t="s">
        <v>17</v>
      </c>
      <c r="H23" s="117">
        <v>30</v>
      </c>
      <c r="I23" s="40">
        <v>0</v>
      </c>
      <c r="J23" s="118">
        <v>9.5</v>
      </c>
      <c r="K23" s="257">
        <f t="shared" si="0"/>
        <v>0</v>
      </c>
      <c r="L23" s="257">
        <f t="shared" si="3"/>
        <v>0</v>
      </c>
      <c r="M23" s="257">
        <f t="shared" si="4"/>
        <v>0</v>
      </c>
      <c r="N23" s="257"/>
      <c r="O23" s="257"/>
      <c r="P23" s="41"/>
      <c r="Q23" s="89"/>
    </row>
    <row r="24" spans="1:17" ht="114.75" customHeight="1" x14ac:dyDescent="0.25">
      <c r="A24" s="36">
        <v>80420</v>
      </c>
      <c r="B24" s="37"/>
      <c r="C24" s="38" t="s">
        <v>40</v>
      </c>
      <c r="D24" s="241" t="s">
        <v>161</v>
      </c>
      <c r="E24" s="242" t="s">
        <v>166</v>
      </c>
      <c r="F24" s="116" t="s">
        <v>162</v>
      </c>
      <c r="G24" s="117" t="s">
        <v>17</v>
      </c>
      <c r="H24" s="117">
        <v>5</v>
      </c>
      <c r="I24" s="40">
        <v>0</v>
      </c>
      <c r="J24" s="118">
        <v>9.5</v>
      </c>
      <c r="K24" s="257">
        <f t="shared" si="0"/>
        <v>0</v>
      </c>
      <c r="L24" s="257">
        <f t="shared" si="3"/>
        <v>0</v>
      </c>
      <c r="M24" s="257">
        <f t="shared" si="4"/>
        <v>0</v>
      </c>
      <c r="N24" s="257"/>
      <c r="O24" s="257"/>
      <c r="P24" s="41"/>
      <c r="Q24" s="89"/>
    </row>
    <row r="25" spans="1:17" ht="33.75" customHeight="1" x14ac:dyDescent="0.25">
      <c r="A25" s="36">
        <v>80212</v>
      </c>
      <c r="B25" s="37"/>
      <c r="C25" s="38" t="s">
        <v>41</v>
      </c>
      <c r="D25" s="336" t="s">
        <v>71</v>
      </c>
      <c r="E25" s="337" t="s">
        <v>72</v>
      </c>
      <c r="F25" s="116" t="s">
        <v>73</v>
      </c>
      <c r="G25" s="117" t="s">
        <v>17</v>
      </c>
      <c r="H25" s="117">
        <v>10</v>
      </c>
      <c r="I25" s="40">
        <v>0</v>
      </c>
      <c r="J25" s="118">
        <v>9.5</v>
      </c>
      <c r="K25" s="257">
        <f t="shared" si="0"/>
        <v>0</v>
      </c>
      <c r="L25" s="257">
        <f t="shared" si="3"/>
        <v>0</v>
      </c>
      <c r="M25" s="257">
        <f t="shared" si="4"/>
        <v>0</v>
      </c>
      <c r="N25" s="257"/>
      <c r="O25" s="257"/>
      <c r="P25" s="41"/>
      <c r="Q25" s="89"/>
    </row>
    <row r="26" spans="1:17" ht="34.5" customHeight="1" x14ac:dyDescent="0.25">
      <c r="A26" s="36">
        <v>80213</v>
      </c>
      <c r="B26" s="37"/>
      <c r="C26" s="38" t="s">
        <v>42</v>
      </c>
      <c r="D26" s="336"/>
      <c r="E26" s="337"/>
      <c r="F26" s="116" t="s">
        <v>64</v>
      </c>
      <c r="G26" s="117" t="s">
        <v>17</v>
      </c>
      <c r="H26" s="117">
        <v>10</v>
      </c>
      <c r="I26" s="40">
        <v>0</v>
      </c>
      <c r="J26" s="118">
        <v>9.5</v>
      </c>
      <c r="K26" s="257">
        <f t="shared" si="0"/>
        <v>0</v>
      </c>
      <c r="L26" s="257">
        <f t="shared" si="3"/>
        <v>0</v>
      </c>
      <c r="M26" s="257">
        <f t="shared" si="4"/>
        <v>0</v>
      </c>
      <c r="N26" s="257"/>
      <c r="O26" s="257"/>
      <c r="P26" s="41"/>
      <c r="Q26" s="89"/>
    </row>
    <row r="27" spans="1:17" ht="37.15" customHeight="1" x14ac:dyDescent="0.25">
      <c r="A27" s="36">
        <v>80361</v>
      </c>
      <c r="B27" s="37"/>
      <c r="C27" s="38" t="s">
        <v>44</v>
      </c>
      <c r="D27" s="241" t="s">
        <v>363</v>
      </c>
      <c r="E27" s="241" t="s">
        <v>364</v>
      </c>
      <c r="F27" s="116" t="s">
        <v>74</v>
      </c>
      <c r="G27" s="117" t="s">
        <v>17</v>
      </c>
      <c r="H27" s="117">
        <v>60</v>
      </c>
      <c r="I27" s="40">
        <v>0</v>
      </c>
      <c r="J27" s="118">
        <v>9.5</v>
      </c>
      <c r="K27" s="257">
        <f t="shared" si="0"/>
        <v>0</v>
      </c>
      <c r="L27" s="257">
        <f t="shared" si="3"/>
        <v>0</v>
      </c>
      <c r="M27" s="257">
        <f t="shared" si="4"/>
        <v>0</v>
      </c>
      <c r="N27" s="257"/>
      <c r="O27" s="257"/>
      <c r="P27" s="41"/>
      <c r="Q27" s="89"/>
    </row>
    <row r="28" spans="1:17" ht="17.25" customHeight="1" x14ac:dyDescent="0.25">
      <c r="A28" s="36">
        <v>80365</v>
      </c>
      <c r="B28" s="37"/>
      <c r="C28" s="38" t="s">
        <v>45</v>
      </c>
      <c r="D28" s="336" t="s">
        <v>365</v>
      </c>
      <c r="E28" s="338" t="s">
        <v>366</v>
      </c>
      <c r="F28" s="116" t="s">
        <v>75</v>
      </c>
      <c r="G28" s="117" t="s">
        <v>17</v>
      </c>
      <c r="H28" s="117">
        <v>200</v>
      </c>
      <c r="I28" s="40">
        <v>0</v>
      </c>
      <c r="J28" s="118">
        <v>9.5</v>
      </c>
      <c r="K28" s="257">
        <f t="shared" si="0"/>
        <v>0</v>
      </c>
      <c r="L28" s="257">
        <f>H28*I28</f>
        <v>0</v>
      </c>
      <c r="M28" s="257">
        <f>H28*K28</f>
        <v>0</v>
      </c>
      <c r="N28" s="257"/>
      <c r="O28" s="257"/>
      <c r="P28" s="41"/>
      <c r="Q28" s="89"/>
    </row>
    <row r="29" spans="1:17" x14ac:dyDescent="0.25">
      <c r="A29" s="36">
        <v>80366</v>
      </c>
      <c r="B29" s="37"/>
      <c r="C29" s="38" t="s">
        <v>46</v>
      </c>
      <c r="D29" s="336"/>
      <c r="E29" s="339"/>
      <c r="F29" s="116" t="s">
        <v>76</v>
      </c>
      <c r="G29" s="117" t="s">
        <v>17</v>
      </c>
      <c r="H29" s="117">
        <v>100</v>
      </c>
      <c r="I29" s="40">
        <v>0</v>
      </c>
      <c r="J29" s="118">
        <v>9.5</v>
      </c>
      <c r="K29" s="257">
        <f t="shared" si="0"/>
        <v>0</v>
      </c>
      <c r="L29" s="257">
        <f t="shared" ref="L29:L45" si="5">H29*I29</f>
        <v>0</v>
      </c>
      <c r="M29" s="257">
        <f t="shared" ref="M29:M45" si="6">H29*K29</f>
        <v>0</v>
      </c>
      <c r="N29" s="257"/>
      <c r="O29" s="257"/>
      <c r="P29" s="41"/>
      <c r="Q29" s="89"/>
    </row>
    <row r="30" spans="1:17" ht="52.5" customHeight="1" x14ac:dyDescent="0.25">
      <c r="A30" s="36">
        <v>80367</v>
      </c>
      <c r="B30" s="37"/>
      <c r="C30" s="38" t="s">
        <v>47</v>
      </c>
      <c r="D30" s="336"/>
      <c r="E30" s="340"/>
      <c r="F30" s="116" t="s">
        <v>77</v>
      </c>
      <c r="G30" s="117" t="s">
        <v>17</v>
      </c>
      <c r="H30" s="117">
        <v>5</v>
      </c>
      <c r="I30" s="40">
        <v>0</v>
      </c>
      <c r="J30" s="118">
        <v>9.5</v>
      </c>
      <c r="K30" s="257">
        <f t="shared" si="0"/>
        <v>0</v>
      </c>
      <c r="L30" s="257">
        <f t="shared" si="5"/>
        <v>0</v>
      </c>
      <c r="M30" s="257">
        <f t="shared" si="6"/>
        <v>0</v>
      </c>
      <c r="N30" s="257"/>
      <c r="O30" s="257"/>
      <c r="P30" s="41"/>
      <c r="Q30" s="89"/>
    </row>
    <row r="31" spans="1:17" ht="17.25" customHeight="1" x14ac:dyDescent="0.25">
      <c r="A31" s="36">
        <v>80368</v>
      </c>
      <c r="B31" s="37"/>
      <c r="C31" s="38" t="s">
        <v>48</v>
      </c>
      <c r="D31" s="341" t="s">
        <v>367</v>
      </c>
      <c r="E31" s="338" t="s">
        <v>368</v>
      </c>
      <c r="F31" s="116" t="s">
        <v>78</v>
      </c>
      <c r="G31" s="117" t="s">
        <v>17</v>
      </c>
      <c r="H31" s="117">
        <v>20</v>
      </c>
      <c r="I31" s="40">
        <v>0</v>
      </c>
      <c r="J31" s="118">
        <v>9.5</v>
      </c>
      <c r="K31" s="257">
        <f t="shared" si="0"/>
        <v>0</v>
      </c>
      <c r="L31" s="257">
        <f t="shared" si="5"/>
        <v>0</v>
      </c>
      <c r="M31" s="257">
        <f t="shared" si="6"/>
        <v>0</v>
      </c>
      <c r="N31" s="257"/>
      <c r="O31" s="257"/>
      <c r="P31" s="41"/>
      <c r="Q31" s="89"/>
    </row>
    <row r="32" spans="1:17" ht="79.150000000000006" customHeight="1" x14ac:dyDescent="0.25">
      <c r="A32" s="36">
        <v>80369</v>
      </c>
      <c r="B32" s="37"/>
      <c r="C32" s="38" t="s">
        <v>50</v>
      </c>
      <c r="D32" s="342"/>
      <c r="E32" s="339"/>
      <c r="F32" s="116" t="s">
        <v>79</v>
      </c>
      <c r="G32" s="117" t="s">
        <v>17</v>
      </c>
      <c r="H32" s="117">
        <v>5</v>
      </c>
      <c r="I32" s="40">
        <v>0</v>
      </c>
      <c r="J32" s="118">
        <v>9.5</v>
      </c>
      <c r="K32" s="257">
        <f t="shared" si="0"/>
        <v>0</v>
      </c>
      <c r="L32" s="257">
        <f t="shared" si="5"/>
        <v>0</v>
      </c>
      <c r="M32" s="257">
        <f t="shared" si="6"/>
        <v>0</v>
      </c>
      <c r="N32" s="257"/>
      <c r="O32" s="257"/>
      <c r="P32" s="41"/>
      <c r="Q32" s="89"/>
    </row>
    <row r="33" spans="1:17" ht="17.25" customHeight="1" x14ac:dyDescent="0.25">
      <c r="A33" s="36">
        <v>80370</v>
      </c>
      <c r="B33" s="37"/>
      <c r="C33" s="38" t="s">
        <v>51</v>
      </c>
      <c r="D33" s="343"/>
      <c r="E33" s="340"/>
      <c r="F33" s="116" t="s">
        <v>80</v>
      </c>
      <c r="G33" s="117" t="s">
        <v>17</v>
      </c>
      <c r="H33" s="117">
        <v>5</v>
      </c>
      <c r="I33" s="40">
        <v>0</v>
      </c>
      <c r="J33" s="118">
        <v>9.5</v>
      </c>
      <c r="K33" s="257">
        <f t="shared" si="0"/>
        <v>0</v>
      </c>
      <c r="L33" s="257">
        <f t="shared" si="5"/>
        <v>0</v>
      </c>
      <c r="M33" s="257">
        <f t="shared" si="6"/>
        <v>0</v>
      </c>
      <c r="N33" s="257"/>
      <c r="O33" s="257"/>
      <c r="P33" s="41"/>
      <c r="Q33" s="89"/>
    </row>
    <row r="34" spans="1:17" ht="27.6" customHeight="1" x14ac:dyDescent="0.25">
      <c r="A34" s="36">
        <v>80374</v>
      </c>
      <c r="B34" s="37"/>
      <c r="C34" s="38" t="s">
        <v>53</v>
      </c>
      <c r="D34" s="341" t="s">
        <v>369</v>
      </c>
      <c r="E34" s="338" t="s">
        <v>370</v>
      </c>
      <c r="F34" s="116" t="s">
        <v>78</v>
      </c>
      <c r="G34" s="117" t="s">
        <v>17</v>
      </c>
      <c r="H34" s="117">
        <v>50</v>
      </c>
      <c r="I34" s="40">
        <v>0</v>
      </c>
      <c r="J34" s="118">
        <v>9.5</v>
      </c>
      <c r="K34" s="257">
        <f t="shared" si="0"/>
        <v>0</v>
      </c>
      <c r="L34" s="257">
        <f t="shared" si="5"/>
        <v>0</v>
      </c>
      <c r="M34" s="257">
        <f t="shared" si="6"/>
        <v>0</v>
      </c>
      <c r="N34" s="257"/>
      <c r="O34" s="257"/>
      <c r="P34" s="41"/>
      <c r="Q34" s="89"/>
    </row>
    <row r="35" spans="1:17" ht="34.15" customHeight="1" x14ac:dyDescent="0.25">
      <c r="A35" s="36">
        <v>80375</v>
      </c>
      <c r="B35" s="37"/>
      <c r="C35" s="38" t="s">
        <v>54</v>
      </c>
      <c r="D35" s="343"/>
      <c r="E35" s="340"/>
      <c r="F35" s="116" t="s">
        <v>81</v>
      </c>
      <c r="G35" s="117" t="s">
        <v>17</v>
      </c>
      <c r="H35" s="117">
        <v>5</v>
      </c>
      <c r="I35" s="40">
        <v>0</v>
      </c>
      <c r="J35" s="118">
        <v>9.5</v>
      </c>
      <c r="K35" s="257">
        <f t="shared" si="0"/>
        <v>0</v>
      </c>
      <c r="L35" s="257">
        <f t="shared" si="5"/>
        <v>0</v>
      </c>
      <c r="M35" s="257">
        <f t="shared" si="6"/>
        <v>0</v>
      </c>
      <c r="N35" s="257"/>
      <c r="O35" s="257"/>
      <c r="P35" s="41"/>
      <c r="Q35" s="89"/>
    </row>
    <row r="36" spans="1:17" ht="46.9" customHeight="1" x14ac:dyDescent="0.25">
      <c r="A36" s="36">
        <v>80376</v>
      </c>
      <c r="B36" s="37"/>
      <c r="C36" s="38" t="s">
        <v>55</v>
      </c>
      <c r="D36" s="336" t="s">
        <v>371</v>
      </c>
      <c r="E36" s="338" t="s">
        <v>372</v>
      </c>
      <c r="F36" s="116" t="s">
        <v>78</v>
      </c>
      <c r="G36" s="117" t="s">
        <v>17</v>
      </c>
      <c r="H36" s="117">
        <v>50</v>
      </c>
      <c r="I36" s="40">
        <v>0</v>
      </c>
      <c r="J36" s="118">
        <v>9.5</v>
      </c>
      <c r="K36" s="257">
        <f t="shared" si="0"/>
        <v>0</v>
      </c>
      <c r="L36" s="257">
        <f t="shared" si="5"/>
        <v>0</v>
      </c>
      <c r="M36" s="257">
        <f t="shared" si="6"/>
        <v>0</v>
      </c>
      <c r="N36" s="257"/>
      <c r="O36" s="257"/>
      <c r="P36" s="41"/>
      <c r="Q36" s="89"/>
    </row>
    <row r="37" spans="1:17" ht="37.9" customHeight="1" x14ac:dyDescent="0.25">
      <c r="A37" s="36">
        <v>80377</v>
      </c>
      <c r="B37" s="37"/>
      <c r="C37" s="38" t="s">
        <v>56</v>
      </c>
      <c r="D37" s="336"/>
      <c r="E37" s="340"/>
      <c r="F37" s="116" t="s">
        <v>81</v>
      </c>
      <c r="G37" s="117" t="s">
        <v>17</v>
      </c>
      <c r="H37" s="117">
        <v>5</v>
      </c>
      <c r="I37" s="40">
        <v>0</v>
      </c>
      <c r="J37" s="118">
        <v>9.5</v>
      </c>
      <c r="K37" s="257">
        <f t="shared" si="0"/>
        <v>0</v>
      </c>
      <c r="L37" s="257">
        <f t="shared" si="5"/>
        <v>0</v>
      </c>
      <c r="M37" s="257">
        <f t="shared" si="6"/>
        <v>0</v>
      </c>
      <c r="N37" s="257"/>
      <c r="O37" s="257"/>
      <c r="P37" s="41"/>
      <c r="Q37" s="89"/>
    </row>
    <row r="38" spans="1:17" ht="28.9" customHeight="1" x14ac:dyDescent="0.25">
      <c r="A38" s="36">
        <v>80215</v>
      </c>
      <c r="B38" s="37"/>
      <c r="C38" s="38" t="s">
        <v>82</v>
      </c>
      <c r="D38" s="336" t="s">
        <v>373</v>
      </c>
      <c r="E38" s="348" t="s">
        <v>374</v>
      </c>
      <c r="F38" s="116" t="s">
        <v>84</v>
      </c>
      <c r="G38" s="117" t="s">
        <v>17</v>
      </c>
      <c r="H38" s="117">
        <v>150</v>
      </c>
      <c r="I38" s="40">
        <v>0</v>
      </c>
      <c r="J38" s="118">
        <v>9.5</v>
      </c>
      <c r="K38" s="257">
        <f t="shared" si="0"/>
        <v>0</v>
      </c>
      <c r="L38" s="305">
        <f t="shared" si="5"/>
        <v>0</v>
      </c>
      <c r="M38" s="257">
        <f t="shared" si="6"/>
        <v>0</v>
      </c>
      <c r="N38" s="257"/>
      <c r="O38" s="257"/>
      <c r="P38" s="41"/>
      <c r="Q38" s="89"/>
    </row>
    <row r="39" spans="1:17" ht="24.75" customHeight="1" x14ac:dyDescent="0.25">
      <c r="A39" s="36">
        <v>80216</v>
      </c>
      <c r="B39" s="37"/>
      <c r="C39" s="38" t="s">
        <v>83</v>
      </c>
      <c r="D39" s="336"/>
      <c r="E39" s="349"/>
      <c r="F39" s="116" t="s">
        <v>86</v>
      </c>
      <c r="G39" s="117" t="s">
        <v>17</v>
      </c>
      <c r="H39" s="117">
        <v>150</v>
      </c>
      <c r="I39" s="40">
        <v>0</v>
      </c>
      <c r="J39" s="118">
        <v>9.5</v>
      </c>
      <c r="K39" s="257">
        <f t="shared" si="0"/>
        <v>0</v>
      </c>
      <c r="L39" s="305">
        <f t="shared" si="5"/>
        <v>0</v>
      </c>
      <c r="M39" s="257">
        <f t="shared" si="6"/>
        <v>0</v>
      </c>
      <c r="N39" s="257"/>
      <c r="O39" s="257"/>
      <c r="P39" s="41"/>
      <c r="Q39" s="89"/>
    </row>
    <row r="40" spans="1:17" ht="28.9" customHeight="1" x14ac:dyDescent="0.25">
      <c r="A40" s="36">
        <v>80378</v>
      </c>
      <c r="B40" s="37"/>
      <c r="C40" s="38" t="s">
        <v>85</v>
      </c>
      <c r="D40" s="336" t="s">
        <v>88</v>
      </c>
      <c r="E40" s="348" t="s">
        <v>89</v>
      </c>
      <c r="F40" s="116" t="s">
        <v>217</v>
      </c>
      <c r="G40" s="117" t="s">
        <v>17</v>
      </c>
      <c r="H40" s="117">
        <v>50</v>
      </c>
      <c r="I40" s="40">
        <v>0</v>
      </c>
      <c r="J40" s="118">
        <v>9.5</v>
      </c>
      <c r="K40" s="257">
        <f t="shared" si="0"/>
        <v>0</v>
      </c>
      <c r="L40" s="305">
        <f t="shared" si="5"/>
        <v>0</v>
      </c>
      <c r="M40" s="257">
        <f t="shared" si="6"/>
        <v>0</v>
      </c>
      <c r="N40" s="257"/>
      <c r="O40" s="257"/>
      <c r="P40" s="41"/>
      <c r="Q40" s="89"/>
    </row>
    <row r="41" spans="1:17" x14ac:dyDescent="0.25">
      <c r="A41" s="36">
        <v>80379</v>
      </c>
      <c r="B41" s="37"/>
      <c r="C41" s="38" t="s">
        <v>87</v>
      </c>
      <c r="D41" s="336"/>
      <c r="E41" s="349"/>
      <c r="F41" s="116" t="s">
        <v>181</v>
      </c>
      <c r="G41" s="117" t="s">
        <v>17</v>
      </c>
      <c r="H41" s="117">
        <v>20</v>
      </c>
      <c r="I41" s="40">
        <v>0</v>
      </c>
      <c r="J41" s="118">
        <v>9.5</v>
      </c>
      <c r="K41" s="257">
        <f t="shared" si="0"/>
        <v>0</v>
      </c>
      <c r="L41" s="305">
        <f t="shared" si="5"/>
        <v>0</v>
      </c>
      <c r="M41" s="257">
        <f t="shared" si="6"/>
        <v>0</v>
      </c>
      <c r="N41" s="257"/>
      <c r="O41" s="257"/>
      <c r="P41" s="41"/>
      <c r="Q41" s="89"/>
    </row>
    <row r="42" spans="1:17" x14ac:dyDescent="0.25">
      <c r="A42" s="120">
        <v>80380</v>
      </c>
      <c r="B42" s="37"/>
      <c r="C42" s="38" t="s">
        <v>90</v>
      </c>
      <c r="D42" s="336" t="s">
        <v>375</v>
      </c>
      <c r="E42" s="336" t="s">
        <v>92</v>
      </c>
      <c r="F42" s="116" t="s">
        <v>93</v>
      </c>
      <c r="G42" s="117" t="s">
        <v>17</v>
      </c>
      <c r="H42" s="117">
        <v>10</v>
      </c>
      <c r="I42" s="40">
        <v>0</v>
      </c>
      <c r="J42" s="118">
        <v>9.5</v>
      </c>
      <c r="K42" s="257">
        <f t="shared" si="0"/>
        <v>0</v>
      </c>
      <c r="L42" s="305">
        <f t="shared" si="5"/>
        <v>0</v>
      </c>
      <c r="M42" s="257">
        <f t="shared" si="6"/>
        <v>0</v>
      </c>
      <c r="N42" s="257"/>
      <c r="O42" s="257"/>
      <c r="P42" s="41"/>
      <c r="Q42" s="89"/>
    </row>
    <row r="43" spans="1:17" ht="17.25" customHeight="1" x14ac:dyDescent="0.25">
      <c r="A43" s="119">
        <v>80381</v>
      </c>
      <c r="B43" s="37"/>
      <c r="C43" s="38" t="s">
        <v>91</v>
      </c>
      <c r="D43" s="336"/>
      <c r="E43" s="336"/>
      <c r="F43" s="116" t="s">
        <v>95</v>
      </c>
      <c r="G43" s="117" t="s">
        <v>17</v>
      </c>
      <c r="H43" s="117">
        <v>10</v>
      </c>
      <c r="I43" s="40">
        <v>0</v>
      </c>
      <c r="J43" s="118">
        <v>9.5</v>
      </c>
      <c r="K43" s="257">
        <f t="shared" si="0"/>
        <v>0</v>
      </c>
      <c r="L43" s="305">
        <f t="shared" si="5"/>
        <v>0</v>
      </c>
      <c r="M43" s="257">
        <f t="shared" si="6"/>
        <v>0</v>
      </c>
      <c r="N43" s="257"/>
      <c r="O43" s="257"/>
      <c r="P43" s="41"/>
      <c r="Q43" s="89"/>
    </row>
    <row r="44" spans="1:17" x14ac:dyDescent="0.25">
      <c r="A44" s="120">
        <v>80382</v>
      </c>
      <c r="B44" s="37"/>
      <c r="C44" s="38" t="s">
        <v>94</v>
      </c>
      <c r="D44" s="336"/>
      <c r="E44" s="336"/>
      <c r="F44" s="116" t="s">
        <v>97</v>
      </c>
      <c r="G44" s="117" t="s">
        <v>17</v>
      </c>
      <c r="H44" s="117">
        <v>10</v>
      </c>
      <c r="I44" s="40">
        <v>0</v>
      </c>
      <c r="J44" s="118">
        <v>9.5</v>
      </c>
      <c r="K44" s="257">
        <f t="shared" si="0"/>
        <v>0</v>
      </c>
      <c r="L44" s="257">
        <f t="shared" si="5"/>
        <v>0</v>
      </c>
      <c r="M44" s="257">
        <f t="shared" si="6"/>
        <v>0</v>
      </c>
      <c r="N44" s="257"/>
      <c r="O44" s="257"/>
      <c r="P44" s="41"/>
      <c r="Q44" s="89"/>
    </row>
    <row r="45" spans="1:17" x14ac:dyDescent="0.25">
      <c r="A45" s="120">
        <v>80383</v>
      </c>
      <c r="B45" s="37"/>
      <c r="C45" s="38" t="s">
        <v>96</v>
      </c>
      <c r="D45" s="336"/>
      <c r="E45" s="336"/>
      <c r="F45" s="116" t="s">
        <v>99</v>
      </c>
      <c r="G45" s="117" t="s">
        <v>17</v>
      </c>
      <c r="H45" s="117">
        <v>5</v>
      </c>
      <c r="I45" s="40">
        <v>0</v>
      </c>
      <c r="J45" s="118">
        <v>9.5</v>
      </c>
      <c r="K45" s="257">
        <f t="shared" si="0"/>
        <v>0</v>
      </c>
      <c r="L45" s="257">
        <f t="shared" si="5"/>
        <v>0</v>
      </c>
      <c r="M45" s="257">
        <f t="shared" si="6"/>
        <v>0</v>
      </c>
      <c r="N45" s="257"/>
      <c r="O45" s="257"/>
      <c r="P45" s="41"/>
      <c r="Q45" s="89"/>
    </row>
    <row r="46" spans="1:17" x14ac:dyDescent="0.25">
      <c r="A46" s="120">
        <v>80384</v>
      </c>
      <c r="B46" s="37"/>
      <c r="C46" s="38" t="s">
        <v>98</v>
      </c>
      <c r="D46" s="336"/>
      <c r="E46" s="336"/>
      <c r="F46" s="116" t="s">
        <v>101</v>
      </c>
      <c r="G46" s="117" t="s">
        <v>17</v>
      </c>
      <c r="H46" s="117">
        <v>5</v>
      </c>
      <c r="I46" s="40">
        <v>0</v>
      </c>
      <c r="J46" s="118">
        <v>9.5</v>
      </c>
      <c r="K46" s="257">
        <f t="shared" si="0"/>
        <v>0</v>
      </c>
      <c r="L46" s="257">
        <f>H46*I46</f>
        <v>0</v>
      </c>
      <c r="M46" s="257">
        <f>H46*K46</f>
        <v>0</v>
      </c>
      <c r="N46" s="257"/>
      <c r="O46" s="257"/>
      <c r="P46" s="41"/>
      <c r="Q46" s="89"/>
    </row>
    <row r="47" spans="1:17" ht="54.6" customHeight="1" x14ac:dyDescent="0.25">
      <c r="A47" s="308">
        <v>80229</v>
      </c>
      <c r="B47" s="37"/>
      <c r="C47" s="38" t="s">
        <v>100</v>
      </c>
      <c r="D47" s="309" t="s">
        <v>376</v>
      </c>
      <c r="E47" s="309" t="s">
        <v>377</v>
      </c>
      <c r="F47" s="39" t="s">
        <v>97</v>
      </c>
      <c r="G47" s="117" t="s">
        <v>17</v>
      </c>
      <c r="H47" s="76">
        <v>100</v>
      </c>
      <c r="I47" s="40">
        <v>0</v>
      </c>
      <c r="J47" s="118">
        <v>9.5</v>
      </c>
      <c r="K47" s="257">
        <f t="shared" si="0"/>
        <v>0</v>
      </c>
      <c r="L47" s="257">
        <f>H47*I47</f>
        <v>0</v>
      </c>
      <c r="M47" s="257">
        <v>0</v>
      </c>
      <c r="N47" s="257"/>
      <c r="O47" s="257"/>
      <c r="P47" s="41"/>
      <c r="Q47" s="89"/>
    </row>
    <row r="48" spans="1:17" ht="51" customHeight="1" x14ac:dyDescent="0.25">
      <c r="A48" s="308">
        <v>80421</v>
      </c>
      <c r="B48" s="37"/>
      <c r="C48" s="38"/>
      <c r="D48" s="310" t="s">
        <v>378</v>
      </c>
      <c r="E48" s="310" t="s">
        <v>379</v>
      </c>
      <c r="F48" s="311" t="s">
        <v>182</v>
      </c>
      <c r="G48" s="117" t="s">
        <v>17</v>
      </c>
      <c r="H48" s="76">
        <v>2</v>
      </c>
      <c r="I48" s="40">
        <v>0</v>
      </c>
      <c r="J48" s="118">
        <v>9.5</v>
      </c>
      <c r="K48" s="257">
        <f t="shared" si="0"/>
        <v>0</v>
      </c>
      <c r="L48" s="257">
        <f>H48*I48</f>
        <v>0</v>
      </c>
      <c r="M48" s="257">
        <f>H48*K48</f>
        <v>0</v>
      </c>
      <c r="N48" s="257"/>
      <c r="O48" s="257"/>
      <c r="P48" s="41"/>
      <c r="Q48" s="89"/>
    </row>
    <row r="49" spans="1:20" ht="61.5" customHeight="1" x14ac:dyDescent="0.25">
      <c r="A49" s="308">
        <v>80390</v>
      </c>
      <c r="B49" s="37"/>
      <c r="C49" s="38" t="s">
        <v>102</v>
      </c>
      <c r="D49" s="310" t="s">
        <v>380</v>
      </c>
      <c r="E49" s="310" t="s">
        <v>167</v>
      </c>
      <c r="F49" s="311" t="s">
        <v>164</v>
      </c>
      <c r="G49" s="117" t="s">
        <v>17</v>
      </c>
      <c r="H49" s="76">
        <v>250</v>
      </c>
      <c r="I49" s="40">
        <v>0</v>
      </c>
      <c r="J49" s="118">
        <v>9.5</v>
      </c>
      <c r="K49" s="257">
        <f t="shared" si="0"/>
        <v>0</v>
      </c>
      <c r="L49" s="257">
        <f t="shared" ref="L49" si="7">H49*I49</f>
        <v>0</v>
      </c>
      <c r="M49" s="257">
        <f t="shared" ref="M49:M54" si="8">H49*K49</f>
        <v>0</v>
      </c>
      <c r="N49" s="257"/>
      <c r="O49" s="257"/>
      <c r="P49" s="41"/>
      <c r="Q49" s="89"/>
    </row>
    <row r="50" spans="1:20" ht="61.5" customHeight="1" x14ac:dyDescent="0.25">
      <c r="A50" s="308">
        <v>80422</v>
      </c>
      <c r="B50" s="37"/>
      <c r="C50" s="38" t="s">
        <v>170</v>
      </c>
      <c r="D50" s="310" t="s">
        <v>165</v>
      </c>
      <c r="E50" s="310" t="s">
        <v>169</v>
      </c>
      <c r="F50" s="311" t="s">
        <v>168</v>
      </c>
      <c r="G50" s="117" t="s">
        <v>17</v>
      </c>
      <c r="H50" s="117">
        <v>20</v>
      </c>
      <c r="I50" s="40">
        <v>0</v>
      </c>
      <c r="J50" s="118">
        <v>9.5</v>
      </c>
      <c r="K50" s="257">
        <f t="shared" si="0"/>
        <v>0</v>
      </c>
      <c r="L50" s="257">
        <f>H50*I50</f>
        <v>0</v>
      </c>
      <c r="M50" s="257">
        <f t="shared" si="8"/>
        <v>0</v>
      </c>
      <c r="N50" s="257"/>
      <c r="O50" s="257"/>
      <c r="P50" s="41"/>
      <c r="Q50" s="89"/>
    </row>
    <row r="51" spans="1:20" ht="46.15" customHeight="1" x14ac:dyDescent="0.25">
      <c r="A51" s="308">
        <v>80423</v>
      </c>
      <c r="B51" s="37"/>
      <c r="C51" s="38" t="s">
        <v>183</v>
      </c>
      <c r="D51" s="344" t="s">
        <v>185</v>
      </c>
      <c r="E51" s="346" t="s">
        <v>184</v>
      </c>
      <c r="F51" s="311" t="s">
        <v>182</v>
      </c>
      <c r="G51" s="117" t="s">
        <v>17</v>
      </c>
      <c r="H51" s="117">
        <v>20</v>
      </c>
      <c r="I51" s="40">
        <v>0</v>
      </c>
      <c r="J51" s="118">
        <v>9.5</v>
      </c>
      <c r="K51" s="257">
        <f t="shared" si="0"/>
        <v>0</v>
      </c>
      <c r="L51" s="257">
        <f t="shared" ref="L51:L54" si="9">H51*I51</f>
        <v>0</v>
      </c>
      <c r="M51" s="257">
        <f t="shared" si="8"/>
        <v>0</v>
      </c>
      <c r="N51" s="257"/>
      <c r="O51" s="257"/>
      <c r="P51" s="41"/>
      <c r="Q51" s="89"/>
    </row>
    <row r="52" spans="1:20" ht="36.6" customHeight="1" x14ac:dyDescent="0.25">
      <c r="A52" s="308">
        <v>80424</v>
      </c>
      <c r="B52" s="37"/>
      <c r="C52" s="38" t="s">
        <v>394</v>
      </c>
      <c r="D52" s="345"/>
      <c r="E52" s="347"/>
      <c r="F52" s="311" t="s">
        <v>101</v>
      </c>
      <c r="G52" s="117" t="s">
        <v>17</v>
      </c>
      <c r="H52" s="117">
        <v>20</v>
      </c>
      <c r="I52" s="40">
        <v>0</v>
      </c>
      <c r="J52" s="118">
        <v>9.5</v>
      </c>
      <c r="K52" s="257">
        <f t="shared" si="0"/>
        <v>0</v>
      </c>
      <c r="L52" s="257">
        <f t="shared" si="9"/>
        <v>0</v>
      </c>
      <c r="M52" s="257">
        <f t="shared" si="8"/>
        <v>0</v>
      </c>
      <c r="N52" s="257"/>
      <c r="O52" s="257"/>
      <c r="P52" s="41"/>
      <c r="Q52" s="89"/>
    </row>
    <row r="53" spans="1:20" ht="48" customHeight="1" x14ac:dyDescent="0.25">
      <c r="A53" s="308"/>
      <c r="B53" s="37"/>
      <c r="C53" s="38" t="s">
        <v>396</v>
      </c>
      <c r="D53" s="312" t="s">
        <v>381</v>
      </c>
      <c r="E53" s="313" t="s">
        <v>382</v>
      </c>
      <c r="F53" s="311" t="s">
        <v>84</v>
      </c>
      <c r="G53" s="117" t="s">
        <v>17</v>
      </c>
      <c r="H53" s="117">
        <v>10</v>
      </c>
      <c r="I53" s="40">
        <v>0</v>
      </c>
      <c r="J53" s="118">
        <v>9.5</v>
      </c>
      <c r="K53" s="257">
        <f t="shared" si="0"/>
        <v>0</v>
      </c>
      <c r="L53" s="257">
        <f t="shared" si="9"/>
        <v>0</v>
      </c>
      <c r="M53" s="257">
        <f t="shared" si="8"/>
        <v>0</v>
      </c>
      <c r="N53" s="257"/>
      <c r="O53" s="257"/>
      <c r="P53" s="41"/>
      <c r="Q53" s="89"/>
    </row>
    <row r="54" spans="1:20" ht="57" customHeight="1" x14ac:dyDescent="0.25">
      <c r="A54" s="308"/>
      <c r="B54" s="37"/>
      <c r="C54" s="38" t="s">
        <v>397</v>
      </c>
      <c r="D54" s="312" t="s">
        <v>383</v>
      </c>
      <c r="E54" s="313" t="s">
        <v>384</v>
      </c>
      <c r="F54" s="311" t="s">
        <v>95</v>
      </c>
      <c r="G54" s="117" t="s">
        <v>17</v>
      </c>
      <c r="H54" s="117">
        <v>10</v>
      </c>
      <c r="I54" s="40">
        <v>0</v>
      </c>
      <c r="J54" s="118">
        <v>9.5</v>
      </c>
      <c r="K54" s="257">
        <f t="shared" si="0"/>
        <v>0</v>
      </c>
      <c r="L54" s="257">
        <f t="shared" si="9"/>
        <v>0</v>
      </c>
      <c r="M54" s="257">
        <f t="shared" si="8"/>
        <v>0</v>
      </c>
      <c r="N54" s="257"/>
      <c r="O54" s="257"/>
      <c r="P54" s="41"/>
      <c r="Q54" s="89"/>
    </row>
    <row r="55" spans="1:20" ht="30" customHeight="1" x14ac:dyDescent="0.25">
      <c r="A55" s="45"/>
      <c r="B55" s="45"/>
      <c r="C55" s="45"/>
      <c r="D55" s="46"/>
      <c r="E55" s="46" t="s">
        <v>30</v>
      </c>
      <c r="F55" s="46"/>
      <c r="G55" s="122"/>
      <c r="H55" s="122"/>
      <c r="I55" s="45"/>
      <c r="J55" s="48"/>
      <c r="K55" s="49"/>
      <c r="L55" s="258">
        <f>SUM(L11:L54)</f>
        <v>0</v>
      </c>
      <c r="M55" s="258">
        <f>SUM(M11:M54)</f>
        <v>0</v>
      </c>
      <c r="N55" s="51"/>
      <c r="O55" s="51"/>
      <c r="P55" s="45"/>
      <c r="Q55" s="89"/>
    </row>
    <row r="56" spans="1:20" x14ac:dyDescent="0.25">
      <c r="A56" s="176"/>
      <c r="B56" s="176"/>
      <c r="C56" s="176"/>
      <c r="D56" s="176"/>
      <c r="E56" s="176"/>
      <c r="F56" s="176"/>
      <c r="G56" s="219"/>
      <c r="H56" s="219"/>
      <c r="I56" s="176"/>
      <c r="J56" s="176"/>
      <c r="K56" s="177"/>
      <c r="L56" s="177"/>
      <c r="M56" s="176"/>
      <c r="N56" s="176"/>
      <c r="O56" s="176"/>
      <c r="P56" s="176"/>
    </row>
    <row r="57" spans="1:20" ht="18" customHeight="1" x14ac:dyDescent="0.25">
      <c r="A57" s="226" t="s">
        <v>31</v>
      </c>
      <c r="B57" s="55"/>
      <c r="E57" s="53"/>
      <c r="G57" s="180"/>
    </row>
    <row r="58" spans="1:20" x14ac:dyDescent="0.25">
      <c r="A58" s="89" t="s">
        <v>32</v>
      </c>
      <c r="B58" s="89"/>
      <c r="C58" s="55"/>
      <c r="D58" s="222"/>
      <c r="E58" s="192"/>
      <c r="F58" s="176"/>
      <c r="G58" s="176"/>
      <c r="H58" s="180"/>
    </row>
    <row r="59" spans="1:20" x14ac:dyDescent="0.25">
      <c r="A59" s="176" t="s">
        <v>33</v>
      </c>
      <c r="B59" s="174"/>
      <c r="C59" s="89"/>
      <c r="E59" s="222"/>
      <c r="F59" s="222"/>
      <c r="G59" s="222"/>
      <c r="H59" s="176"/>
      <c r="I59" s="176"/>
      <c r="J59" s="176"/>
      <c r="K59" s="176"/>
      <c r="L59" s="176"/>
      <c r="M59" s="176"/>
      <c r="N59" s="176"/>
      <c r="O59" s="176"/>
      <c r="P59" s="176"/>
    </row>
    <row r="60" spans="1:20" x14ac:dyDescent="0.25">
      <c r="C60" s="174"/>
      <c r="D60" s="174"/>
      <c r="E60" s="53"/>
      <c r="G60" s="180"/>
      <c r="H60" s="222"/>
      <c r="I60" s="219"/>
      <c r="J60" s="219"/>
      <c r="K60" s="219"/>
      <c r="L60" s="219"/>
      <c r="M60" s="219"/>
      <c r="N60" s="219"/>
      <c r="O60" s="219"/>
      <c r="P60" s="219"/>
      <c r="Q60" s="219"/>
      <c r="R60" s="219"/>
      <c r="S60" s="219"/>
      <c r="T60" s="219"/>
    </row>
    <row r="61" spans="1:20" x14ac:dyDescent="0.25">
      <c r="E61" s="262" t="s">
        <v>34</v>
      </c>
      <c r="H61" s="180"/>
    </row>
    <row r="62" spans="1:20" x14ac:dyDescent="0.25">
      <c r="H62" s="174"/>
    </row>
  </sheetData>
  <protectedRanges>
    <protectedRange sqref="I11:P54" name="Obseg1"/>
    <protectedRange sqref="B11:B54" name="Obseg2"/>
  </protectedRanges>
  <mergeCells count="23">
    <mergeCell ref="D42:D46"/>
    <mergeCell ref="E42:E46"/>
    <mergeCell ref="D51:D52"/>
    <mergeCell ref="E51:E52"/>
    <mergeCell ref="D36:D37"/>
    <mergeCell ref="E36:E37"/>
    <mergeCell ref="D38:D39"/>
    <mergeCell ref="E38:E39"/>
    <mergeCell ref="D40:D41"/>
    <mergeCell ref="E40:E41"/>
    <mergeCell ref="D28:D30"/>
    <mergeCell ref="E28:E30"/>
    <mergeCell ref="D31:D33"/>
    <mergeCell ref="E31:E33"/>
    <mergeCell ref="D34:D35"/>
    <mergeCell ref="E34:E35"/>
    <mergeCell ref="D25:D26"/>
    <mergeCell ref="E25:E26"/>
    <mergeCell ref="D11:D22"/>
    <mergeCell ref="E11:E13"/>
    <mergeCell ref="E14:E15"/>
    <mergeCell ref="E16:E17"/>
    <mergeCell ref="E18:E19"/>
  </mergeCells>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opLeftCell="A42" workbookViewId="0">
      <selection activeCell="H47" sqref="H47"/>
    </sheetView>
  </sheetViews>
  <sheetFormatPr defaultRowHeight="18" x14ac:dyDescent="0.25"/>
  <cols>
    <col min="1" max="1" width="7.28515625" style="180" customWidth="1"/>
    <col min="2" max="2" width="6.42578125" style="180" customWidth="1"/>
    <col min="3" max="3" width="4.85546875" style="180" customWidth="1"/>
    <col min="4" max="4" width="62.28515625" style="315" customWidth="1"/>
    <col min="5" max="5" width="8.5703125" style="53" customWidth="1"/>
    <col min="6" max="6" width="9.28515625" style="180" customWidth="1"/>
    <col min="7" max="7" width="10.7109375" style="180" customWidth="1"/>
    <col min="8" max="8" width="8.42578125" style="180" customWidth="1"/>
    <col min="9" max="9" width="10" style="3" customWidth="1"/>
    <col min="10" max="10" width="11.28515625" style="3" customWidth="1"/>
    <col min="11" max="11" width="10.42578125" style="180" customWidth="1"/>
    <col min="12" max="12" width="12.5703125" style="180" customWidth="1"/>
    <col min="13" max="13" width="7.85546875" style="180" customWidth="1"/>
    <col min="14" max="14" width="7.5703125" style="180" customWidth="1"/>
    <col min="15" max="256" width="9.140625" style="180"/>
    <col min="257" max="257" width="7.28515625" style="180" customWidth="1"/>
    <col min="258" max="258" width="6.42578125" style="180" customWidth="1"/>
    <col min="259" max="259" width="4.85546875" style="180" customWidth="1"/>
    <col min="260" max="260" width="41" style="180" customWidth="1"/>
    <col min="261" max="261" width="8.5703125" style="180" customWidth="1"/>
    <col min="262" max="262" width="9.28515625" style="180" customWidth="1"/>
    <col min="263" max="263" width="10.7109375" style="180" customWidth="1"/>
    <col min="264" max="264" width="8.42578125" style="180" customWidth="1"/>
    <col min="265" max="265" width="10" style="180" customWidth="1"/>
    <col min="266" max="266" width="11.28515625" style="180" customWidth="1"/>
    <col min="267" max="267" width="10.42578125" style="180" customWidth="1"/>
    <col min="268" max="268" width="12.5703125" style="180" customWidth="1"/>
    <col min="269" max="269" width="7.85546875" style="180" customWidth="1"/>
    <col min="270" max="270" width="7.5703125" style="180" customWidth="1"/>
    <col min="271" max="512" width="9.140625" style="180"/>
    <col min="513" max="513" width="7.28515625" style="180" customWidth="1"/>
    <col min="514" max="514" width="6.42578125" style="180" customWidth="1"/>
    <col min="515" max="515" width="4.85546875" style="180" customWidth="1"/>
    <col min="516" max="516" width="41" style="180" customWidth="1"/>
    <col min="517" max="517" width="8.5703125" style="180" customWidth="1"/>
    <col min="518" max="518" width="9.28515625" style="180" customWidth="1"/>
    <col min="519" max="519" width="10.7109375" style="180" customWidth="1"/>
    <col min="520" max="520" width="8.42578125" style="180" customWidth="1"/>
    <col min="521" max="521" width="10" style="180" customWidth="1"/>
    <col min="522" max="522" width="11.28515625" style="180" customWidth="1"/>
    <col min="523" max="523" width="10.42578125" style="180" customWidth="1"/>
    <col min="524" max="524" width="12.5703125" style="180" customWidth="1"/>
    <col min="525" max="525" width="7.85546875" style="180" customWidth="1"/>
    <col min="526" max="526" width="7.5703125" style="180" customWidth="1"/>
    <col min="527" max="768" width="9.140625" style="180"/>
    <col min="769" max="769" width="7.28515625" style="180" customWidth="1"/>
    <col min="770" max="770" width="6.42578125" style="180" customWidth="1"/>
    <col min="771" max="771" width="4.85546875" style="180" customWidth="1"/>
    <col min="772" max="772" width="41" style="180" customWidth="1"/>
    <col min="773" max="773" width="8.5703125" style="180" customWidth="1"/>
    <col min="774" max="774" width="9.28515625" style="180" customWidth="1"/>
    <col min="775" max="775" width="10.7109375" style="180" customWidth="1"/>
    <col min="776" max="776" width="8.42578125" style="180" customWidth="1"/>
    <col min="777" max="777" width="10" style="180" customWidth="1"/>
    <col min="778" max="778" width="11.28515625" style="180" customWidth="1"/>
    <col min="779" max="779" width="10.42578125" style="180" customWidth="1"/>
    <col min="780" max="780" width="12.5703125" style="180" customWidth="1"/>
    <col min="781" max="781" width="7.85546875" style="180" customWidth="1"/>
    <col min="782" max="782" width="7.5703125" style="180" customWidth="1"/>
    <col min="783" max="1024" width="9.140625" style="180"/>
    <col min="1025" max="1025" width="7.28515625" style="180" customWidth="1"/>
    <col min="1026" max="1026" width="6.42578125" style="180" customWidth="1"/>
    <col min="1027" max="1027" width="4.85546875" style="180" customWidth="1"/>
    <col min="1028" max="1028" width="41" style="180" customWidth="1"/>
    <col min="1029" max="1029" width="8.5703125" style="180" customWidth="1"/>
    <col min="1030" max="1030" width="9.28515625" style="180" customWidth="1"/>
    <col min="1031" max="1031" width="10.7109375" style="180" customWidth="1"/>
    <col min="1032" max="1032" width="8.42578125" style="180" customWidth="1"/>
    <col min="1033" max="1033" width="10" style="180" customWidth="1"/>
    <col min="1034" max="1034" width="11.28515625" style="180" customWidth="1"/>
    <col min="1035" max="1035" width="10.42578125" style="180" customWidth="1"/>
    <col min="1036" max="1036" width="12.5703125" style="180" customWidth="1"/>
    <col min="1037" max="1037" width="7.85546875" style="180" customWidth="1"/>
    <col min="1038" max="1038" width="7.5703125" style="180" customWidth="1"/>
    <col min="1039" max="1280" width="9.140625" style="180"/>
    <col min="1281" max="1281" width="7.28515625" style="180" customWidth="1"/>
    <col min="1282" max="1282" width="6.42578125" style="180" customWidth="1"/>
    <col min="1283" max="1283" width="4.85546875" style="180" customWidth="1"/>
    <col min="1284" max="1284" width="41" style="180" customWidth="1"/>
    <col min="1285" max="1285" width="8.5703125" style="180" customWidth="1"/>
    <col min="1286" max="1286" width="9.28515625" style="180" customWidth="1"/>
    <col min="1287" max="1287" width="10.7109375" style="180" customWidth="1"/>
    <col min="1288" max="1288" width="8.42578125" style="180" customWidth="1"/>
    <col min="1289" max="1289" width="10" style="180" customWidth="1"/>
    <col min="1290" max="1290" width="11.28515625" style="180" customWidth="1"/>
    <col min="1291" max="1291" width="10.42578125" style="180" customWidth="1"/>
    <col min="1292" max="1292" width="12.5703125" style="180" customWidth="1"/>
    <col min="1293" max="1293" width="7.85546875" style="180" customWidth="1"/>
    <col min="1294" max="1294" width="7.5703125" style="180" customWidth="1"/>
    <col min="1295" max="1536" width="9.140625" style="180"/>
    <col min="1537" max="1537" width="7.28515625" style="180" customWidth="1"/>
    <col min="1538" max="1538" width="6.42578125" style="180" customWidth="1"/>
    <col min="1539" max="1539" width="4.85546875" style="180" customWidth="1"/>
    <col min="1540" max="1540" width="41" style="180" customWidth="1"/>
    <col min="1541" max="1541" width="8.5703125" style="180" customWidth="1"/>
    <col min="1542" max="1542" width="9.28515625" style="180" customWidth="1"/>
    <col min="1543" max="1543" width="10.7109375" style="180" customWidth="1"/>
    <col min="1544" max="1544" width="8.42578125" style="180" customWidth="1"/>
    <col min="1545" max="1545" width="10" style="180" customWidth="1"/>
    <col min="1546" max="1546" width="11.28515625" style="180" customWidth="1"/>
    <col min="1547" max="1547" width="10.42578125" style="180" customWidth="1"/>
    <col min="1548" max="1548" width="12.5703125" style="180" customWidth="1"/>
    <col min="1549" max="1549" width="7.85546875" style="180" customWidth="1"/>
    <col min="1550" max="1550" width="7.5703125" style="180" customWidth="1"/>
    <col min="1551" max="1792" width="9.140625" style="180"/>
    <col min="1793" max="1793" width="7.28515625" style="180" customWidth="1"/>
    <col min="1794" max="1794" width="6.42578125" style="180" customWidth="1"/>
    <col min="1795" max="1795" width="4.85546875" style="180" customWidth="1"/>
    <col min="1796" max="1796" width="41" style="180" customWidth="1"/>
    <col min="1797" max="1797" width="8.5703125" style="180" customWidth="1"/>
    <col min="1798" max="1798" width="9.28515625" style="180" customWidth="1"/>
    <col min="1799" max="1799" width="10.7109375" style="180" customWidth="1"/>
    <col min="1800" max="1800" width="8.42578125" style="180" customWidth="1"/>
    <col min="1801" max="1801" width="10" style="180" customWidth="1"/>
    <col min="1802" max="1802" width="11.28515625" style="180" customWidth="1"/>
    <col min="1803" max="1803" width="10.42578125" style="180" customWidth="1"/>
    <col min="1804" max="1804" width="12.5703125" style="180" customWidth="1"/>
    <col min="1805" max="1805" width="7.85546875" style="180" customWidth="1"/>
    <col min="1806" max="1806" width="7.5703125" style="180" customWidth="1"/>
    <col min="1807" max="2048" width="9.140625" style="180"/>
    <col min="2049" max="2049" width="7.28515625" style="180" customWidth="1"/>
    <col min="2050" max="2050" width="6.42578125" style="180" customWidth="1"/>
    <col min="2051" max="2051" width="4.85546875" style="180" customWidth="1"/>
    <col min="2052" max="2052" width="41" style="180" customWidth="1"/>
    <col min="2053" max="2053" width="8.5703125" style="180" customWidth="1"/>
    <col min="2054" max="2054" width="9.28515625" style="180" customWidth="1"/>
    <col min="2055" max="2055" width="10.7109375" style="180" customWidth="1"/>
    <col min="2056" max="2056" width="8.42578125" style="180" customWidth="1"/>
    <col min="2057" max="2057" width="10" style="180" customWidth="1"/>
    <col min="2058" max="2058" width="11.28515625" style="180" customWidth="1"/>
    <col min="2059" max="2059" width="10.42578125" style="180" customWidth="1"/>
    <col min="2060" max="2060" width="12.5703125" style="180" customWidth="1"/>
    <col min="2061" max="2061" width="7.85546875" style="180" customWidth="1"/>
    <col min="2062" max="2062" width="7.5703125" style="180" customWidth="1"/>
    <col min="2063" max="2304" width="9.140625" style="180"/>
    <col min="2305" max="2305" width="7.28515625" style="180" customWidth="1"/>
    <col min="2306" max="2306" width="6.42578125" style="180" customWidth="1"/>
    <col min="2307" max="2307" width="4.85546875" style="180" customWidth="1"/>
    <col min="2308" max="2308" width="41" style="180" customWidth="1"/>
    <col min="2309" max="2309" width="8.5703125" style="180" customWidth="1"/>
    <col min="2310" max="2310" width="9.28515625" style="180" customWidth="1"/>
    <col min="2311" max="2311" width="10.7109375" style="180" customWidth="1"/>
    <col min="2312" max="2312" width="8.42578125" style="180" customWidth="1"/>
    <col min="2313" max="2313" width="10" style="180" customWidth="1"/>
    <col min="2314" max="2314" width="11.28515625" style="180" customWidth="1"/>
    <col min="2315" max="2315" width="10.42578125" style="180" customWidth="1"/>
    <col min="2316" max="2316" width="12.5703125" style="180" customWidth="1"/>
    <col min="2317" max="2317" width="7.85546875" style="180" customWidth="1"/>
    <col min="2318" max="2318" width="7.5703125" style="180" customWidth="1"/>
    <col min="2319" max="2560" width="9.140625" style="180"/>
    <col min="2561" max="2561" width="7.28515625" style="180" customWidth="1"/>
    <col min="2562" max="2562" width="6.42578125" style="180" customWidth="1"/>
    <col min="2563" max="2563" width="4.85546875" style="180" customWidth="1"/>
    <col min="2564" max="2564" width="41" style="180" customWidth="1"/>
    <col min="2565" max="2565" width="8.5703125" style="180" customWidth="1"/>
    <col min="2566" max="2566" width="9.28515625" style="180" customWidth="1"/>
    <col min="2567" max="2567" width="10.7109375" style="180" customWidth="1"/>
    <col min="2568" max="2568" width="8.42578125" style="180" customWidth="1"/>
    <col min="2569" max="2569" width="10" style="180" customWidth="1"/>
    <col min="2570" max="2570" width="11.28515625" style="180" customWidth="1"/>
    <col min="2571" max="2571" width="10.42578125" style="180" customWidth="1"/>
    <col min="2572" max="2572" width="12.5703125" style="180" customWidth="1"/>
    <col min="2573" max="2573" width="7.85546875" style="180" customWidth="1"/>
    <col min="2574" max="2574" width="7.5703125" style="180" customWidth="1"/>
    <col min="2575" max="2816" width="9.140625" style="180"/>
    <col min="2817" max="2817" width="7.28515625" style="180" customWidth="1"/>
    <col min="2818" max="2818" width="6.42578125" style="180" customWidth="1"/>
    <col min="2819" max="2819" width="4.85546875" style="180" customWidth="1"/>
    <col min="2820" max="2820" width="41" style="180" customWidth="1"/>
    <col min="2821" max="2821" width="8.5703125" style="180" customWidth="1"/>
    <col min="2822" max="2822" width="9.28515625" style="180" customWidth="1"/>
    <col min="2823" max="2823" width="10.7109375" style="180" customWidth="1"/>
    <col min="2824" max="2824" width="8.42578125" style="180" customWidth="1"/>
    <col min="2825" max="2825" width="10" style="180" customWidth="1"/>
    <col min="2826" max="2826" width="11.28515625" style="180" customWidth="1"/>
    <col min="2827" max="2827" width="10.42578125" style="180" customWidth="1"/>
    <col min="2828" max="2828" width="12.5703125" style="180" customWidth="1"/>
    <col min="2829" max="2829" width="7.85546875" style="180" customWidth="1"/>
    <col min="2830" max="2830" width="7.5703125" style="180" customWidth="1"/>
    <col min="2831" max="3072" width="9.140625" style="180"/>
    <col min="3073" max="3073" width="7.28515625" style="180" customWidth="1"/>
    <col min="3074" max="3074" width="6.42578125" style="180" customWidth="1"/>
    <col min="3075" max="3075" width="4.85546875" style="180" customWidth="1"/>
    <col min="3076" max="3076" width="41" style="180" customWidth="1"/>
    <col min="3077" max="3077" width="8.5703125" style="180" customWidth="1"/>
    <col min="3078" max="3078" width="9.28515625" style="180" customWidth="1"/>
    <col min="3079" max="3079" width="10.7109375" style="180" customWidth="1"/>
    <col min="3080" max="3080" width="8.42578125" style="180" customWidth="1"/>
    <col min="3081" max="3081" width="10" style="180" customWidth="1"/>
    <col min="3082" max="3082" width="11.28515625" style="180" customWidth="1"/>
    <col min="3083" max="3083" width="10.42578125" style="180" customWidth="1"/>
    <col min="3084" max="3084" width="12.5703125" style="180" customWidth="1"/>
    <col min="3085" max="3085" width="7.85546875" style="180" customWidth="1"/>
    <col min="3086" max="3086" width="7.5703125" style="180" customWidth="1"/>
    <col min="3087" max="3328" width="9.140625" style="180"/>
    <col min="3329" max="3329" width="7.28515625" style="180" customWidth="1"/>
    <col min="3330" max="3330" width="6.42578125" style="180" customWidth="1"/>
    <col min="3331" max="3331" width="4.85546875" style="180" customWidth="1"/>
    <col min="3332" max="3332" width="41" style="180" customWidth="1"/>
    <col min="3333" max="3333" width="8.5703125" style="180" customWidth="1"/>
    <col min="3334" max="3334" width="9.28515625" style="180" customWidth="1"/>
    <col min="3335" max="3335" width="10.7109375" style="180" customWidth="1"/>
    <col min="3336" max="3336" width="8.42578125" style="180" customWidth="1"/>
    <col min="3337" max="3337" width="10" style="180" customWidth="1"/>
    <col min="3338" max="3338" width="11.28515625" style="180" customWidth="1"/>
    <col min="3339" max="3339" width="10.42578125" style="180" customWidth="1"/>
    <col min="3340" max="3340" width="12.5703125" style="180" customWidth="1"/>
    <col min="3341" max="3341" width="7.85546875" style="180" customWidth="1"/>
    <col min="3342" max="3342" width="7.5703125" style="180" customWidth="1"/>
    <col min="3343" max="3584" width="9.140625" style="180"/>
    <col min="3585" max="3585" width="7.28515625" style="180" customWidth="1"/>
    <col min="3586" max="3586" width="6.42578125" style="180" customWidth="1"/>
    <col min="3587" max="3587" width="4.85546875" style="180" customWidth="1"/>
    <col min="3588" max="3588" width="41" style="180" customWidth="1"/>
    <col min="3589" max="3589" width="8.5703125" style="180" customWidth="1"/>
    <col min="3590" max="3590" width="9.28515625" style="180" customWidth="1"/>
    <col min="3591" max="3591" width="10.7109375" style="180" customWidth="1"/>
    <col min="3592" max="3592" width="8.42578125" style="180" customWidth="1"/>
    <col min="3593" max="3593" width="10" style="180" customWidth="1"/>
    <col min="3594" max="3594" width="11.28515625" style="180" customWidth="1"/>
    <col min="3595" max="3595" width="10.42578125" style="180" customWidth="1"/>
    <col min="3596" max="3596" width="12.5703125" style="180" customWidth="1"/>
    <col min="3597" max="3597" width="7.85546875" style="180" customWidth="1"/>
    <col min="3598" max="3598" width="7.5703125" style="180" customWidth="1"/>
    <col min="3599" max="3840" width="9.140625" style="180"/>
    <col min="3841" max="3841" width="7.28515625" style="180" customWidth="1"/>
    <col min="3842" max="3842" width="6.42578125" style="180" customWidth="1"/>
    <col min="3843" max="3843" width="4.85546875" style="180" customWidth="1"/>
    <col min="3844" max="3844" width="41" style="180" customWidth="1"/>
    <col min="3845" max="3845" width="8.5703125" style="180" customWidth="1"/>
    <col min="3846" max="3846" width="9.28515625" style="180" customWidth="1"/>
    <col min="3847" max="3847" width="10.7109375" style="180" customWidth="1"/>
    <col min="3848" max="3848" width="8.42578125" style="180" customWidth="1"/>
    <col min="3849" max="3849" width="10" style="180" customWidth="1"/>
    <col min="3850" max="3850" width="11.28515625" style="180" customWidth="1"/>
    <col min="3851" max="3851" width="10.42578125" style="180" customWidth="1"/>
    <col min="3852" max="3852" width="12.5703125" style="180" customWidth="1"/>
    <col min="3853" max="3853" width="7.85546875" style="180" customWidth="1"/>
    <col min="3854" max="3854" width="7.5703125" style="180" customWidth="1"/>
    <col min="3855" max="4096" width="9.140625" style="180"/>
    <col min="4097" max="4097" width="7.28515625" style="180" customWidth="1"/>
    <col min="4098" max="4098" width="6.42578125" style="180" customWidth="1"/>
    <col min="4099" max="4099" width="4.85546875" style="180" customWidth="1"/>
    <col min="4100" max="4100" width="41" style="180" customWidth="1"/>
    <col min="4101" max="4101" width="8.5703125" style="180" customWidth="1"/>
    <col min="4102" max="4102" width="9.28515625" style="180" customWidth="1"/>
    <col min="4103" max="4103" width="10.7109375" style="180" customWidth="1"/>
    <col min="4104" max="4104" width="8.42578125" style="180" customWidth="1"/>
    <col min="4105" max="4105" width="10" style="180" customWidth="1"/>
    <col min="4106" max="4106" width="11.28515625" style="180" customWidth="1"/>
    <col min="4107" max="4107" width="10.42578125" style="180" customWidth="1"/>
    <col min="4108" max="4108" width="12.5703125" style="180" customWidth="1"/>
    <col min="4109" max="4109" width="7.85546875" style="180" customWidth="1"/>
    <col min="4110" max="4110" width="7.5703125" style="180" customWidth="1"/>
    <col min="4111" max="4352" width="9.140625" style="180"/>
    <col min="4353" max="4353" width="7.28515625" style="180" customWidth="1"/>
    <col min="4354" max="4354" width="6.42578125" style="180" customWidth="1"/>
    <col min="4355" max="4355" width="4.85546875" style="180" customWidth="1"/>
    <col min="4356" max="4356" width="41" style="180" customWidth="1"/>
    <col min="4357" max="4357" width="8.5703125" style="180" customWidth="1"/>
    <col min="4358" max="4358" width="9.28515625" style="180" customWidth="1"/>
    <col min="4359" max="4359" width="10.7109375" style="180" customWidth="1"/>
    <col min="4360" max="4360" width="8.42578125" style="180" customWidth="1"/>
    <col min="4361" max="4361" width="10" style="180" customWidth="1"/>
    <col min="4362" max="4362" width="11.28515625" style="180" customWidth="1"/>
    <col min="4363" max="4363" width="10.42578125" style="180" customWidth="1"/>
    <col min="4364" max="4364" width="12.5703125" style="180" customWidth="1"/>
    <col min="4365" max="4365" width="7.85546875" style="180" customWidth="1"/>
    <col min="4366" max="4366" width="7.5703125" style="180" customWidth="1"/>
    <col min="4367" max="4608" width="9.140625" style="180"/>
    <col min="4609" max="4609" width="7.28515625" style="180" customWidth="1"/>
    <col min="4610" max="4610" width="6.42578125" style="180" customWidth="1"/>
    <col min="4611" max="4611" width="4.85546875" style="180" customWidth="1"/>
    <col min="4612" max="4612" width="41" style="180" customWidth="1"/>
    <col min="4613" max="4613" width="8.5703125" style="180" customWidth="1"/>
    <col min="4614" max="4614" width="9.28515625" style="180" customWidth="1"/>
    <col min="4615" max="4615" width="10.7109375" style="180" customWidth="1"/>
    <col min="4616" max="4616" width="8.42578125" style="180" customWidth="1"/>
    <col min="4617" max="4617" width="10" style="180" customWidth="1"/>
    <col min="4618" max="4618" width="11.28515625" style="180" customWidth="1"/>
    <col min="4619" max="4619" width="10.42578125" style="180" customWidth="1"/>
    <col min="4620" max="4620" width="12.5703125" style="180" customWidth="1"/>
    <col min="4621" max="4621" width="7.85546875" style="180" customWidth="1"/>
    <col min="4622" max="4622" width="7.5703125" style="180" customWidth="1"/>
    <col min="4623" max="4864" width="9.140625" style="180"/>
    <col min="4865" max="4865" width="7.28515625" style="180" customWidth="1"/>
    <col min="4866" max="4866" width="6.42578125" style="180" customWidth="1"/>
    <col min="4867" max="4867" width="4.85546875" style="180" customWidth="1"/>
    <col min="4868" max="4868" width="41" style="180" customWidth="1"/>
    <col min="4869" max="4869" width="8.5703125" style="180" customWidth="1"/>
    <col min="4870" max="4870" width="9.28515625" style="180" customWidth="1"/>
    <col min="4871" max="4871" width="10.7109375" style="180" customWidth="1"/>
    <col min="4872" max="4872" width="8.42578125" style="180" customWidth="1"/>
    <col min="4873" max="4873" width="10" style="180" customWidth="1"/>
    <col min="4874" max="4874" width="11.28515625" style="180" customWidth="1"/>
    <col min="4875" max="4875" width="10.42578125" style="180" customWidth="1"/>
    <col min="4876" max="4876" width="12.5703125" style="180" customWidth="1"/>
    <col min="4877" max="4877" width="7.85546875" style="180" customWidth="1"/>
    <col min="4878" max="4878" width="7.5703125" style="180" customWidth="1"/>
    <col min="4879" max="5120" width="9.140625" style="180"/>
    <col min="5121" max="5121" width="7.28515625" style="180" customWidth="1"/>
    <col min="5122" max="5122" width="6.42578125" style="180" customWidth="1"/>
    <col min="5123" max="5123" width="4.85546875" style="180" customWidth="1"/>
    <col min="5124" max="5124" width="41" style="180" customWidth="1"/>
    <col min="5125" max="5125" width="8.5703125" style="180" customWidth="1"/>
    <col min="5126" max="5126" width="9.28515625" style="180" customWidth="1"/>
    <col min="5127" max="5127" width="10.7109375" style="180" customWidth="1"/>
    <col min="5128" max="5128" width="8.42578125" style="180" customWidth="1"/>
    <col min="5129" max="5129" width="10" style="180" customWidth="1"/>
    <col min="5130" max="5130" width="11.28515625" style="180" customWidth="1"/>
    <col min="5131" max="5131" width="10.42578125" style="180" customWidth="1"/>
    <col min="5132" max="5132" width="12.5703125" style="180" customWidth="1"/>
    <col min="5133" max="5133" width="7.85546875" style="180" customWidth="1"/>
    <col min="5134" max="5134" width="7.5703125" style="180" customWidth="1"/>
    <col min="5135" max="5376" width="9.140625" style="180"/>
    <col min="5377" max="5377" width="7.28515625" style="180" customWidth="1"/>
    <col min="5378" max="5378" width="6.42578125" style="180" customWidth="1"/>
    <col min="5379" max="5379" width="4.85546875" style="180" customWidth="1"/>
    <col min="5380" max="5380" width="41" style="180" customWidth="1"/>
    <col min="5381" max="5381" width="8.5703125" style="180" customWidth="1"/>
    <col min="5382" max="5382" width="9.28515625" style="180" customWidth="1"/>
    <col min="5383" max="5383" width="10.7109375" style="180" customWidth="1"/>
    <col min="5384" max="5384" width="8.42578125" style="180" customWidth="1"/>
    <col min="5385" max="5385" width="10" style="180" customWidth="1"/>
    <col min="5386" max="5386" width="11.28515625" style="180" customWidth="1"/>
    <col min="5387" max="5387" width="10.42578125" style="180" customWidth="1"/>
    <col min="5388" max="5388" width="12.5703125" style="180" customWidth="1"/>
    <col min="5389" max="5389" width="7.85546875" style="180" customWidth="1"/>
    <col min="5390" max="5390" width="7.5703125" style="180" customWidth="1"/>
    <col min="5391" max="5632" width="9.140625" style="180"/>
    <col min="5633" max="5633" width="7.28515625" style="180" customWidth="1"/>
    <col min="5634" max="5634" width="6.42578125" style="180" customWidth="1"/>
    <col min="5635" max="5635" width="4.85546875" style="180" customWidth="1"/>
    <col min="5636" max="5636" width="41" style="180" customWidth="1"/>
    <col min="5637" max="5637" width="8.5703125" style="180" customWidth="1"/>
    <col min="5638" max="5638" width="9.28515625" style="180" customWidth="1"/>
    <col min="5639" max="5639" width="10.7109375" style="180" customWidth="1"/>
    <col min="5640" max="5640" width="8.42578125" style="180" customWidth="1"/>
    <col min="5641" max="5641" width="10" style="180" customWidth="1"/>
    <col min="5642" max="5642" width="11.28515625" style="180" customWidth="1"/>
    <col min="5643" max="5643" width="10.42578125" style="180" customWidth="1"/>
    <col min="5644" max="5644" width="12.5703125" style="180" customWidth="1"/>
    <col min="5645" max="5645" width="7.85546875" style="180" customWidth="1"/>
    <col min="5646" max="5646" width="7.5703125" style="180" customWidth="1"/>
    <col min="5647" max="5888" width="9.140625" style="180"/>
    <col min="5889" max="5889" width="7.28515625" style="180" customWidth="1"/>
    <col min="5890" max="5890" width="6.42578125" style="180" customWidth="1"/>
    <col min="5891" max="5891" width="4.85546875" style="180" customWidth="1"/>
    <col min="5892" max="5892" width="41" style="180" customWidth="1"/>
    <col min="5893" max="5893" width="8.5703125" style="180" customWidth="1"/>
    <col min="5894" max="5894" width="9.28515625" style="180" customWidth="1"/>
    <col min="5895" max="5895" width="10.7109375" style="180" customWidth="1"/>
    <col min="5896" max="5896" width="8.42578125" style="180" customWidth="1"/>
    <col min="5897" max="5897" width="10" style="180" customWidth="1"/>
    <col min="5898" max="5898" width="11.28515625" style="180" customWidth="1"/>
    <col min="5899" max="5899" width="10.42578125" style="180" customWidth="1"/>
    <col min="5900" max="5900" width="12.5703125" style="180" customWidth="1"/>
    <col min="5901" max="5901" width="7.85546875" style="180" customWidth="1"/>
    <col min="5902" max="5902" width="7.5703125" style="180" customWidth="1"/>
    <col min="5903" max="6144" width="9.140625" style="180"/>
    <col min="6145" max="6145" width="7.28515625" style="180" customWidth="1"/>
    <col min="6146" max="6146" width="6.42578125" style="180" customWidth="1"/>
    <col min="6147" max="6147" width="4.85546875" style="180" customWidth="1"/>
    <col min="6148" max="6148" width="41" style="180" customWidth="1"/>
    <col min="6149" max="6149" width="8.5703125" style="180" customWidth="1"/>
    <col min="6150" max="6150" width="9.28515625" style="180" customWidth="1"/>
    <col min="6151" max="6151" width="10.7109375" style="180" customWidth="1"/>
    <col min="6152" max="6152" width="8.42578125" style="180" customWidth="1"/>
    <col min="6153" max="6153" width="10" style="180" customWidth="1"/>
    <col min="6154" max="6154" width="11.28515625" style="180" customWidth="1"/>
    <col min="6155" max="6155" width="10.42578125" style="180" customWidth="1"/>
    <col min="6156" max="6156" width="12.5703125" style="180" customWidth="1"/>
    <col min="6157" max="6157" width="7.85546875" style="180" customWidth="1"/>
    <col min="6158" max="6158" width="7.5703125" style="180" customWidth="1"/>
    <col min="6159" max="6400" width="9.140625" style="180"/>
    <col min="6401" max="6401" width="7.28515625" style="180" customWidth="1"/>
    <col min="6402" max="6402" width="6.42578125" style="180" customWidth="1"/>
    <col min="6403" max="6403" width="4.85546875" style="180" customWidth="1"/>
    <col min="6404" max="6404" width="41" style="180" customWidth="1"/>
    <col min="6405" max="6405" width="8.5703125" style="180" customWidth="1"/>
    <col min="6406" max="6406" width="9.28515625" style="180" customWidth="1"/>
    <col min="6407" max="6407" width="10.7109375" style="180" customWidth="1"/>
    <col min="6408" max="6408" width="8.42578125" style="180" customWidth="1"/>
    <col min="6409" max="6409" width="10" style="180" customWidth="1"/>
    <col min="6410" max="6410" width="11.28515625" style="180" customWidth="1"/>
    <col min="6411" max="6411" width="10.42578125" style="180" customWidth="1"/>
    <col min="6412" max="6412" width="12.5703125" style="180" customWidth="1"/>
    <col min="6413" max="6413" width="7.85546875" style="180" customWidth="1"/>
    <col min="6414" max="6414" width="7.5703125" style="180" customWidth="1"/>
    <col min="6415" max="6656" width="9.140625" style="180"/>
    <col min="6657" max="6657" width="7.28515625" style="180" customWidth="1"/>
    <col min="6658" max="6658" width="6.42578125" style="180" customWidth="1"/>
    <col min="6659" max="6659" width="4.85546875" style="180" customWidth="1"/>
    <col min="6660" max="6660" width="41" style="180" customWidth="1"/>
    <col min="6661" max="6661" width="8.5703125" style="180" customWidth="1"/>
    <col min="6662" max="6662" width="9.28515625" style="180" customWidth="1"/>
    <col min="6663" max="6663" width="10.7109375" style="180" customWidth="1"/>
    <col min="6664" max="6664" width="8.42578125" style="180" customWidth="1"/>
    <col min="6665" max="6665" width="10" style="180" customWidth="1"/>
    <col min="6666" max="6666" width="11.28515625" style="180" customWidth="1"/>
    <col min="6667" max="6667" width="10.42578125" style="180" customWidth="1"/>
    <col min="6668" max="6668" width="12.5703125" style="180" customWidth="1"/>
    <col min="6669" max="6669" width="7.85546875" style="180" customWidth="1"/>
    <col min="6670" max="6670" width="7.5703125" style="180" customWidth="1"/>
    <col min="6671" max="6912" width="9.140625" style="180"/>
    <col min="6913" max="6913" width="7.28515625" style="180" customWidth="1"/>
    <col min="6914" max="6914" width="6.42578125" style="180" customWidth="1"/>
    <col min="6915" max="6915" width="4.85546875" style="180" customWidth="1"/>
    <col min="6916" max="6916" width="41" style="180" customWidth="1"/>
    <col min="6917" max="6917" width="8.5703125" style="180" customWidth="1"/>
    <col min="6918" max="6918" width="9.28515625" style="180" customWidth="1"/>
    <col min="6919" max="6919" width="10.7109375" style="180" customWidth="1"/>
    <col min="6920" max="6920" width="8.42578125" style="180" customWidth="1"/>
    <col min="6921" max="6921" width="10" style="180" customWidth="1"/>
    <col min="6922" max="6922" width="11.28515625" style="180" customWidth="1"/>
    <col min="6923" max="6923" width="10.42578125" style="180" customWidth="1"/>
    <col min="6924" max="6924" width="12.5703125" style="180" customWidth="1"/>
    <col min="6925" max="6925" width="7.85546875" style="180" customWidth="1"/>
    <col min="6926" max="6926" width="7.5703125" style="180" customWidth="1"/>
    <col min="6927" max="7168" width="9.140625" style="180"/>
    <col min="7169" max="7169" width="7.28515625" style="180" customWidth="1"/>
    <col min="7170" max="7170" width="6.42578125" style="180" customWidth="1"/>
    <col min="7171" max="7171" width="4.85546875" style="180" customWidth="1"/>
    <col min="7172" max="7172" width="41" style="180" customWidth="1"/>
    <col min="7173" max="7173" width="8.5703125" style="180" customWidth="1"/>
    <col min="7174" max="7174" width="9.28515625" style="180" customWidth="1"/>
    <col min="7175" max="7175" width="10.7109375" style="180" customWidth="1"/>
    <col min="7176" max="7176" width="8.42578125" style="180" customWidth="1"/>
    <col min="7177" max="7177" width="10" style="180" customWidth="1"/>
    <col min="7178" max="7178" width="11.28515625" style="180" customWidth="1"/>
    <col min="7179" max="7179" width="10.42578125" style="180" customWidth="1"/>
    <col min="7180" max="7180" width="12.5703125" style="180" customWidth="1"/>
    <col min="7181" max="7181" width="7.85546875" style="180" customWidth="1"/>
    <col min="7182" max="7182" width="7.5703125" style="180" customWidth="1"/>
    <col min="7183" max="7424" width="9.140625" style="180"/>
    <col min="7425" max="7425" width="7.28515625" style="180" customWidth="1"/>
    <col min="7426" max="7426" width="6.42578125" style="180" customWidth="1"/>
    <col min="7427" max="7427" width="4.85546875" style="180" customWidth="1"/>
    <col min="7428" max="7428" width="41" style="180" customWidth="1"/>
    <col min="7429" max="7429" width="8.5703125" style="180" customWidth="1"/>
    <col min="7430" max="7430" width="9.28515625" style="180" customWidth="1"/>
    <col min="7431" max="7431" width="10.7109375" style="180" customWidth="1"/>
    <col min="7432" max="7432" width="8.42578125" style="180" customWidth="1"/>
    <col min="7433" max="7433" width="10" style="180" customWidth="1"/>
    <col min="7434" max="7434" width="11.28515625" style="180" customWidth="1"/>
    <col min="7435" max="7435" width="10.42578125" style="180" customWidth="1"/>
    <col min="7436" max="7436" width="12.5703125" style="180" customWidth="1"/>
    <col min="7437" max="7437" width="7.85546875" style="180" customWidth="1"/>
    <col min="7438" max="7438" width="7.5703125" style="180" customWidth="1"/>
    <col min="7439" max="7680" width="9.140625" style="180"/>
    <col min="7681" max="7681" width="7.28515625" style="180" customWidth="1"/>
    <col min="7682" max="7682" width="6.42578125" style="180" customWidth="1"/>
    <col min="7683" max="7683" width="4.85546875" style="180" customWidth="1"/>
    <col min="7684" max="7684" width="41" style="180" customWidth="1"/>
    <col min="7685" max="7685" width="8.5703125" style="180" customWidth="1"/>
    <col min="7686" max="7686" width="9.28515625" style="180" customWidth="1"/>
    <col min="7687" max="7687" width="10.7109375" style="180" customWidth="1"/>
    <col min="7688" max="7688" width="8.42578125" style="180" customWidth="1"/>
    <col min="7689" max="7689" width="10" style="180" customWidth="1"/>
    <col min="7690" max="7690" width="11.28515625" style="180" customWidth="1"/>
    <col min="7691" max="7691" width="10.42578125" style="180" customWidth="1"/>
    <col min="7692" max="7692" width="12.5703125" style="180" customWidth="1"/>
    <col min="7693" max="7693" width="7.85546875" style="180" customWidth="1"/>
    <col min="7694" max="7694" width="7.5703125" style="180" customWidth="1"/>
    <col min="7695" max="7936" width="9.140625" style="180"/>
    <col min="7937" max="7937" width="7.28515625" style="180" customWidth="1"/>
    <col min="7938" max="7938" width="6.42578125" style="180" customWidth="1"/>
    <col min="7939" max="7939" width="4.85546875" style="180" customWidth="1"/>
    <col min="7940" max="7940" width="41" style="180" customWidth="1"/>
    <col min="7941" max="7941" width="8.5703125" style="180" customWidth="1"/>
    <col min="7942" max="7942" width="9.28515625" style="180" customWidth="1"/>
    <col min="7943" max="7943" width="10.7109375" style="180" customWidth="1"/>
    <col min="7944" max="7944" width="8.42578125" style="180" customWidth="1"/>
    <col min="7945" max="7945" width="10" style="180" customWidth="1"/>
    <col min="7946" max="7946" width="11.28515625" style="180" customWidth="1"/>
    <col min="7947" max="7947" width="10.42578125" style="180" customWidth="1"/>
    <col min="7948" max="7948" width="12.5703125" style="180" customWidth="1"/>
    <col min="7949" max="7949" width="7.85546875" style="180" customWidth="1"/>
    <col min="7950" max="7950" width="7.5703125" style="180" customWidth="1"/>
    <col min="7951" max="8192" width="9.140625" style="180"/>
    <col min="8193" max="8193" width="7.28515625" style="180" customWidth="1"/>
    <col min="8194" max="8194" width="6.42578125" style="180" customWidth="1"/>
    <col min="8195" max="8195" width="4.85546875" style="180" customWidth="1"/>
    <col min="8196" max="8196" width="41" style="180" customWidth="1"/>
    <col min="8197" max="8197" width="8.5703125" style="180" customWidth="1"/>
    <col min="8198" max="8198" width="9.28515625" style="180" customWidth="1"/>
    <col min="8199" max="8199" width="10.7109375" style="180" customWidth="1"/>
    <col min="8200" max="8200" width="8.42578125" style="180" customWidth="1"/>
    <col min="8201" max="8201" width="10" style="180" customWidth="1"/>
    <col min="8202" max="8202" width="11.28515625" style="180" customWidth="1"/>
    <col min="8203" max="8203" width="10.42578125" style="180" customWidth="1"/>
    <col min="8204" max="8204" width="12.5703125" style="180" customWidth="1"/>
    <col min="8205" max="8205" width="7.85546875" style="180" customWidth="1"/>
    <col min="8206" max="8206" width="7.5703125" style="180" customWidth="1"/>
    <col min="8207" max="8448" width="9.140625" style="180"/>
    <col min="8449" max="8449" width="7.28515625" style="180" customWidth="1"/>
    <col min="8450" max="8450" width="6.42578125" style="180" customWidth="1"/>
    <col min="8451" max="8451" width="4.85546875" style="180" customWidth="1"/>
    <col min="8452" max="8452" width="41" style="180" customWidth="1"/>
    <col min="8453" max="8453" width="8.5703125" style="180" customWidth="1"/>
    <col min="8454" max="8454" width="9.28515625" style="180" customWidth="1"/>
    <col min="8455" max="8455" width="10.7109375" style="180" customWidth="1"/>
    <col min="8456" max="8456" width="8.42578125" style="180" customWidth="1"/>
    <col min="8457" max="8457" width="10" style="180" customWidth="1"/>
    <col min="8458" max="8458" width="11.28515625" style="180" customWidth="1"/>
    <col min="8459" max="8459" width="10.42578125" style="180" customWidth="1"/>
    <col min="8460" max="8460" width="12.5703125" style="180" customWidth="1"/>
    <col min="8461" max="8461" width="7.85546875" style="180" customWidth="1"/>
    <col min="8462" max="8462" width="7.5703125" style="180" customWidth="1"/>
    <col min="8463" max="8704" width="9.140625" style="180"/>
    <col min="8705" max="8705" width="7.28515625" style="180" customWidth="1"/>
    <col min="8706" max="8706" width="6.42578125" style="180" customWidth="1"/>
    <col min="8707" max="8707" width="4.85546875" style="180" customWidth="1"/>
    <col min="8708" max="8708" width="41" style="180" customWidth="1"/>
    <col min="8709" max="8709" width="8.5703125" style="180" customWidth="1"/>
    <col min="8710" max="8710" width="9.28515625" style="180" customWidth="1"/>
    <col min="8711" max="8711" width="10.7109375" style="180" customWidth="1"/>
    <col min="8712" max="8712" width="8.42578125" style="180" customWidth="1"/>
    <col min="8713" max="8713" width="10" style="180" customWidth="1"/>
    <col min="8714" max="8714" width="11.28515625" style="180" customWidth="1"/>
    <col min="8715" max="8715" width="10.42578125" style="180" customWidth="1"/>
    <col min="8716" max="8716" width="12.5703125" style="180" customWidth="1"/>
    <col min="8717" max="8717" width="7.85546875" style="180" customWidth="1"/>
    <col min="8718" max="8718" width="7.5703125" style="180" customWidth="1"/>
    <col min="8719" max="8960" width="9.140625" style="180"/>
    <col min="8961" max="8961" width="7.28515625" style="180" customWidth="1"/>
    <col min="8962" max="8962" width="6.42578125" style="180" customWidth="1"/>
    <col min="8963" max="8963" width="4.85546875" style="180" customWidth="1"/>
    <col min="8964" max="8964" width="41" style="180" customWidth="1"/>
    <col min="8965" max="8965" width="8.5703125" style="180" customWidth="1"/>
    <col min="8966" max="8966" width="9.28515625" style="180" customWidth="1"/>
    <col min="8967" max="8967" width="10.7109375" style="180" customWidth="1"/>
    <col min="8968" max="8968" width="8.42578125" style="180" customWidth="1"/>
    <col min="8969" max="8969" width="10" style="180" customWidth="1"/>
    <col min="8970" max="8970" width="11.28515625" style="180" customWidth="1"/>
    <col min="8971" max="8971" width="10.42578125" style="180" customWidth="1"/>
    <col min="8972" max="8972" width="12.5703125" style="180" customWidth="1"/>
    <col min="8973" max="8973" width="7.85546875" style="180" customWidth="1"/>
    <col min="8974" max="8974" width="7.5703125" style="180" customWidth="1"/>
    <col min="8975" max="9216" width="9.140625" style="180"/>
    <col min="9217" max="9217" width="7.28515625" style="180" customWidth="1"/>
    <col min="9218" max="9218" width="6.42578125" style="180" customWidth="1"/>
    <col min="9219" max="9219" width="4.85546875" style="180" customWidth="1"/>
    <col min="9220" max="9220" width="41" style="180" customWidth="1"/>
    <col min="9221" max="9221" width="8.5703125" style="180" customWidth="1"/>
    <col min="9222" max="9222" width="9.28515625" style="180" customWidth="1"/>
    <col min="9223" max="9223" width="10.7109375" style="180" customWidth="1"/>
    <col min="9224" max="9224" width="8.42578125" style="180" customWidth="1"/>
    <col min="9225" max="9225" width="10" style="180" customWidth="1"/>
    <col min="9226" max="9226" width="11.28515625" style="180" customWidth="1"/>
    <col min="9227" max="9227" width="10.42578125" style="180" customWidth="1"/>
    <col min="9228" max="9228" width="12.5703125" style="180" customWidth="1"/>
    <col min="9229" max="9229" width="7.85546875" style="180" customWidth="1"/>
    <col min="9230" max="9230" width="7.5703125" style="180" customWidth="1"/>
    <col min="9231" max="9472" width="9.140625" style="180"/>
    <col min="9473" max="9473" width="7.28515625" style="180" customWidth="1"/>
    <col min="9474" max="9474" width="6.42578125" style="180" customWidth="1"/>
    <col min="9475" max="9475" width="4.85546875" style="180" customWidth="1"/>
    <col min="9476" max="9476" width="41" style="180" customWidth="1"/>
    <col min="9477" max="9477" width="8.5703125" style="180" customWidth="1"/>
    <col min="9478" max="9478" width="9.28515625" style="180" customWidth="1"/>
    <col min="9479" max="9479" width="10.7109375" style="180" customWidth="1"/>
    <col min="9480" max="9480" width="8.42578125" style="180" customWidth="1"/>
    <col min="9481" max="9481" width="10" style="180" customWidth="1"/>
    <col min="9482" max="9482" width="11.28515625" style="180" customWidth="1"/>
    <col min="9483" max="9483" width="10.42578125" style="180" customWidth="1"/>
    <col min="9484" max="9484" width="12.5703125" style="180" customWidth="1"/>
    <col min="9485" max="9485" width="7.85546875" style="180" customWidth="1"/>
    <col min="9486" max="9486" width="7.5703125" style="180" customWidth="1"/>
    <col min="9487" max="9728" width="9.140625" style="180"/>
    <col min="9729" max="9729" width="7.28515625" style="180" customWidth="1"/>
    <col min="9730" max="9730" width="6.42578125" style="180" customWidth="1"/>
    <col min="9731" max="9731" width="4.85546875" style="180" customWidth="1"/>
    <col min="9732" max="9732" width="41" style="180" customWidth="1"/>
    <col min="9733" max="9733" width="8.5703125" style="180" customWidth="1"/>
    <col min="9734" max="9734" width="9.28515625" style="180" customWidth="1"/>
    <col min="9735" max="9735" width="10.7109375" style="180" customWidth="1"/>
    <col min="9736" max="9736" width="8.42578125" style="180" customWidth="1"/>
    <col min="9737" max="9737" width="10" style="180" customWidth="1"/>
    <col min="9738" max="9738" width="11.28515625" style="180" customWidth="1"/>
    <col min="9739" max="9739" width="10.42578125" style="180" customWidth="1"/>
    <col min="9740" max="9740" width="12.5703125" style="180" customWidth="1"/>
    <col min="9741" max="9741" width="7.85546875" style="180" customWidth="1"/>
    <col min="9742" max="9742" width="7.5703125" style="180" customWidth="1"/>
    <col min="9743" max="9984" width="9.140625" style="180"/>
    <col min="9985" max="9985" width="7.28515625" style="180" customWidth="1"/>
    <col min="9986" max="9986" width="6.42578125" style="180" customWidth="1"/>
    <col min="9987" max="9987" width="4.85546875" style="180" customWidth="1"/>
    <col min="9988" max="9988" width="41" style="180" customWidth="1"/>
    <col min="9989" max="9989" width="8.5703125" style="180" customWidth="1"/>
    <col min="9990" max="9990" width="9.28515625" style="180" customWidth="1"/>
    <col min="9991" max="9991" width="10.7109375" style="180" customWidth="1"/>
    <col min="9992" max="9992" width="8.42578125" style="180" customWidth="1"/>
    <col min="9993" max="9993" width="10" style="180" customWidth="1"/>
    <col min="9994" max="9994" width="11.28515625" style="180" customWidth="1"/>
    <col min="9995" max="9995" width="10.42578125" style="180" customWidth="1"/>
    <col min="9996" max="9996" width="12.5703125" style="180" customWidth="1"/>
    <col min="9997" max="9997" width="7.85546875" style="180" customWidth="1"/>
    <col min="9998" max="9998" width="7.5703125" style="180" customWidth="1"/>
    <col min="9999" max="10240" width="9.140625" style="180"/>
    <col min="10241" max="10241" width="7.28515625" style="180" customWidth="1"/>
    <col min="10242" max="10242" width="6.42578125" style="180" customWidth="1"/>
    <col min="10243" max="10243" width="4.85546875" style="180" customWidth="1"/>
    <col min="10244" max="10244" width="41" style="180" customWidth="1"/>
    <col min="10245" max="10245" width="8.5703125" style="180" customWidth="1"/>
    <col min="10246" max="10246" width="9.28515625" style="180" customWidth="1"/>
    <col min="10247" max="10247" width="10.7109375" style="180" customWidth="1"/>
    <col min="10248" max="10248" width="8.42578125" style="180" customWidth="1"/>
    <col min="10249" max="10249" width="10" style="180" customWidth="1"/>
    <col min="10250" max="10250" width="11.28515625" style="180" customWidth="1"/>
    <col min="10251" max="10251" width="10.42578125" style="180" customWidth="1"/>
    <col min="10252" max="10252" width="12.5703125" style="180" customWidth="1"/>
    <col min="10253" max="10253" width="7.85546875" style="180" customWidth="1"/>
    <col min="10254" max="10254" width="7.5703125" style="180" customWidth="1"/>
    <col min="10255" max="10496" width="9.140625" style="180"/>
    <col min="10497" max="10497" width="7.28515625" style="180" customWidth="1"/>
    <col min="10498" max="10498" width="6.42578125" style="180" customWidth="1"/>
    <col min="10499" max="10499" width="4.85546875" style="180" customWidth="1"/>
    <col min="10500" max="10500" width="41" style="180" customWidth="1"/>
    <col min="10501" max="10501" width="8.5703125" style="180" customWidth="1"/>
    <col min="10502" max="10502" width="9.28515625" style="180" customWidth="1"/>
    <col min="10503" max="10503" width="10.7109375" style="180" customWidth="1"/>
    <col min="10504" max="10504" width="8.42578125" style="180" customWidth="1"/>
    <col min="10505" max="10505" width="10" style="180" customWidth="1"/>
    <col min="10506" max="10506" width="11.28515625" style="180" customWidth="1"/>
    <col min="10507" max="10507" width="10.42578125" style="180" customWidth="1"/>
    <col min="10508" max="10508" width="12.5703125" style="180" customWidth="1"/>
    <col min="10509" max="10509" width="7.85546875" style="180" customWidth="1"/>
    <col min="10510" max="10510" width="7.5703125" style="180" customWidth="1"/>
    <col min="10511" max="10752" width="9.140625" style="180"/>
    <col min="10753" max="10753" width="7.28515625" style="180" customWidth="1"/>
    <col min="10754" max="10754" width="6.42578125" style="180" customWidth="1"/>
    <col min="10755" max="10755" width="4.85546875" style="180" customWidth="1"/>
    <col min="10756" max="10756" width="41" style="180" customWidth="1"/>
    <col min="10757" max="10757" width="8.5703125" style="180" customWidth="1"/>
    <col min="10758" max="10758" width="9.28515625" style="180" customWidth="1"/>
    <col min="10759" max="10759" width="10.7109375" style="180" customWidth="1"/>
    <col min="10760" max="10760" width="8.42578125" style="180" customWidth="1"/>
    <col min="10761" max="10761" width="10" style="180" customWidth="1"/>
    <col min="10762" max="10762" width="11.28515625" style="180" customWidth="1"/>
    <col min="10763" max="10763" width="10.42578125" style="180" customWidth="1"/>
    <col min="10764" max="10764" width="12.5703125" style="180" customWidth="1"/>
    <col min="10765" max="10765" width="7.85546875" style="180" customWidth="1"/>
    <col min="10766" max="10766" width="7.5703125" style="180" customWidth="1"/>
    <col min="10767" max="11008" width="9.140625" style="180"/>
    <col min="11009" max="11009" width="7.28515625" style="180" customWidth="1"/>
    <col min="11010" max="11010" width="6.42578125" style="180" customWidth="1"/>
    <col min="11011" max="11011" width="4.85546875" style="180" customWidth="1"/>
    <col min="11012" max="11012" width="41" style="180" customWidth="1"/>
    <col min="11013" max="11013" width="8.5703125" style="180" customWidth="1"/>
    <col min="11014" max="11014" width="9.28515625" style="180" customWidth="1"/>
    <col min="11015" max="11015" width="10.7109375" style="180" customWidth="1"/>
    <col min="11016" max="11016" width="8.42578125" style="180" customWidth="1"/>
    <col min="11017" max="11017" width="10" style="180" customWidth="1"/>
    <col min="11018" max="11018" width="11.28515625" style="180" customWidth="1"/>
    <col min="11019" max="11019" width="10.42578125" style="180" customWidth="1"/>
    <col min="11020" max="11020" width="12.5703125" style="180" customWidth="1"/>
    <col min="11021" max="11021" width="7.85546875" style="180" customWidth="1"/>
    <col min="11022" max="11022" width="7.5703125" style="180" customWidth="1"/>
    <col min="11023" max="11264" width="9.140625" style="180"/>
    <col min="11265" max="11265" width="7.28515625" style="180" customWidth="1"/>
    <col min="11266" max="11266" width="6.42578125" style="180" customWidth="1"/>
    <col min="11267" max="11267" width="4.85546875" style="180" customWidth="1"/>
    <col min="11268" max="11268" width="41" style="180" customWidth="1"/>
    <col min="11269" max="11269" width="8.5703125" style="180" customWidth="1"/>
    <col min="11270" max="11270" width="9.28515625" style="180" customWidth="1"/>
    <col min="11271" max="11271" width="10.7109375" style="180" customWidth="1"/>
    <col min="11272" max="11272" width="8.42578125" style="180" customWidth="1"/>
    <col min="11273" max="11273" width="10" style="180" customWidth="1"/>
    <col min="11274" max="11274" width="11.28515625" style="180" customWidth="1"/>
    <col min="11275" max="11275" width="10.42578125" style="180" customWidth="1"/>
    <col min="11276" max="11276" width="12.5703125" style="180" customWidth="1"/>
    <col min="11277" max="11277" width="7.85546875" style="180" customWidth="1"/>
    <col min="11278" max="11278" width="7.5703125" style="180" customWidth="1"/>
    <col min="11279" max="11520" width="9.140625" style="180"/>
    <col min="11521" max="11521" width="7.28515625" style="180" customWidth="1"/>
    <col min="11522" max="11522" width="6.42578125" style="180" customWidth="1"/>
    <col min="11523" max="11523" width="4.85546875" style="180" customWidth="1"/>
    <col min="11524" max="11524" width="41" style="180" customWidth="1"/>
    <col min="11525" max="11525" width="8.5703125" style="180" customWidth="1"/>
    <col min="11526" max="11526" width="9.28515625" style="180" customWidth="1"/>
    <col min="11527" max="11527" width="10.7109375" style="180" customWidth="1"/>
    <col min="11528" max="11528" width="8.42578125" style="180" customWidth="1"/>
    <col min="11529" max="11529" width="10" style="180" customWidth="1"/>
    <col min="11530" max="11530" width="11.28515625" style="180" customWidth="1"/>
    <col min="11531" max="11531" width="10.42578125" style="180" customWidth="1"/>
    <col min="11532" max="11532" width="12.5703125" style="180" customWidth="1"/>
    <col min="11533" max="11533" width="7.85546875" style="180" customWidth="1"/>
    <col min="11534" max="11534" width="7.5703125" style="180" customWidth="1"/>
    <col min="11535" max="11776" width="9.140625" style="180"/>
    <col min="11777" max="11777" width="7.28515625" style="180" customWidth="1"/>
    <col min="11778" max="11778" width="6.42578125" style="180" customWidth="1"/>
    <col min="11779" max="11779" width="4.85546875" style="180" customWidth="1"/>
    <col min="11780" max="11780" width="41" style="180" customWidth="1"/>
    <col min="11781" max="11781" width="8.5703125" style="180" customWidth="1"/>
    <col min="11782" max="11782" width="9.28515625" style="180" customWidth="1"/>
    <col min="11783" max="11783" width="10.7109375" style="180" customWidth="1"/>
    <col min="11784" max="11784" width="8.42578125" style="180" customWidth="1"/>
    <col min="11785" max="11785" width="10" style="180" customWidth="1"/>
    <col min="11786" max="11786" width="11.28515625" style="180" customWidth="1"/>
    <col min="11787" max="11787" width="10.42578125" style="180" customWidth="1"/>
    <col min="11788" max="11788" width="12.5703125" style="180" customWidth="1"/>
    <col min="11789" max="11789" width="7.85546875" style="180" customWidth="1"/>
    <col min="11790" max="11790" width="7.5703125" style="180" customWidth="1"/>
    <col min="11791" max="12032" width="9.140625" style="180"/>
    <col min="12033" max="12033" width="7.28515625" style="180" customWidth="1"/>
    <col min="12034" max="12034" width="6.42578125" style="180" customWidth="1"/>
    <col min="12035" max="12035" width="4.85546875" style="180" customWidth="1"/>
    <col min="12036" max="12036" width="41" style="180" customWidth="1"/>
    <col min="12037" max="12037" width="8.5703125" style="180" customWidth="1"/>
    <col min="12038" max="12038" width="9.28515625" style="180" customWidth="1"/>
    <col min="12039" max="12039" width="10.7109375" style="180" customWidth="1"/>
    <col min="12040" max="12040" width="8.42578125" style="180" customWidth="1"/>
    <col min="12041" max="12041" width="10" style="180" customWidth="1"/>
    <col min="12042" max="12042" width="11.28515625" style="180" customWidth="1"/>
    <col min="12043" max="12043" width="10.42578125" style="180" customWidth="1"/>
    <col min="12044" max="12044" width="12.5703125" style="180" customWidth="1"/>
    <col min="12045" max="12045" width="7.85546875" style="180" customWidth="1"/>
    <col min="12046" max="12046" width="7.5703125" style="180" customWidth="1"/>
    <col min="12047" max="12288" width="9.140625" style="180"/>
    <col min="12289" max="12289" width="7.28515625" style="180" customWidth="1"/>
    <col min="12290" max="12290" width="6.42578125" style="180" customWidth="1"/>
    <col min="12291" max="12291" width="4.85546875" style="180" customWidth="1"/>
    <col min="12292" max="12292" width="41" style="180" customWidth="1"/>
    <col min="12293" max="12293" width="8.5703125" style="180" customWidth="1"/>
    <col min="12294" max="12294" width="9.28515625" style="180" customWidth="1"/>
    <col min="12295" max="12295" width="10.7109375" style="180" customWidth="1"/>
    <col min="12296" max="12296" width="8.42578125" style="180" customWidth="1"/>
    <col min="12297" max="12297" width="10" style="180" customWidth="1"/>
    <col min="12298" max="12298" width="11.28515625" style="180" customWidth="1"/>
    <col min="12299" max="12299" width="10.42578125" style="180" customWidth="1"/>
    <col min="12300" max="12300" width="12.5703125" style="180" customWidth="1"/>
    <col min="12301" max="12301" width="7.85546875" style="180" customWidth="1"/>
    <col min="12302" max="12302" width="7.5703125" style="180" customWidth="1"/>
    <col min="12303" max="12544" width="9.140625" style="180"/>
    <col min="12545" max="12545" width="7.28515625" style="180" customWidth="1"/>
    <col min="12546" max="12546" width="6.42578125" style="180" customWidth="1"/>
    <col min="12547" max="12547" width="4.85546875" style="180" customWidth="1"/>
    <col min="12548" max="12548" width="41" style="180" customWidth="1"/>
    <col min="12549" max="12549" width="8.5703125" style="180" customWidth="1"/>
    <col min="12550" max="12550" width="9.28515625" style="180" customWidth="1"/>
    <col min="12551" max="12551" width="10.7109375" style="180" customWidth="1"/>
    <col min="12552" max="12552" width="8.42578125" style="180" customWidth="1"/>
    <col min="12553" max="12553" width="10" style="180" customWidth="1"/>
    <col min="12554" max="12554" width="11.28515625" style="180" customWidth="1"/>
    <col min="12555" max="12555" width="10.42578125" style="180" customWidth="1"/>
    <col min="12556" max="12556" width="12.5703125" style="180" customWidth="1"/>
    <col min="12557" max="12557" width="7.85546875" style="180" customWidth="1"/>
    <col min="12558" max="12558" width="7.5703125" style="180" customWidth="1"/>
    <col min="12559" max="12800" width="9.140625" style="180"/>
    <col min="12801" max="12801" width="7.28515625" style="180" customWidth="1"/>
    <col min="12802" max="12802" width="6.42578125" style="180" customWidth="1"/>
    <col min="12803" max="12803" width="4.85546875" style="180" customWidth="1"/>
    <col min="12804" max="12804" width="41" style="180" customWidth="1"/>
    <col min="12805" max="12805" width="8.5703125" style="180" customWidth="1"/>
    <col min="12806" max="12806" width="9.28515625" style="180" customWidth="1"/>
    <col min="12807" max="12807" width="10.7109375" style="180" customWidth="1"/>
    <col min="12808" max="12808" width="8.42578125" style="180" customWidth="1"/>
    <col min="12809" max="12809" width="10" style="180" customWidth="1"/>
    <col min="12810" max="12810" width="11.28515625" style="180" customWidth="1"/>
    <col min="12811" max="12811" width="10.42578125" style="180" customWidth="1"/>
    <col min="12812" max="12812" width="12.5703125" style="180" customWidth="1"/>
    <col min="12813" max="12813" width="7.85546875" style="180" customWidth="1"/>
    <col min="12814" max="12814" width="7.5703125" style="180" customWidth="1"/>
    <col min="12815" max="13056" width="9.140625" style="180"/>
    <col min="13057" max="13057" width="7.28515625" style="180" customWidth="1"/>
    <col min="13058" max="13058" width="6.42578125" style="180" customWidth="1"/>
    <col min="13059" max="13059" width="4.85546875" style="180" customWidth="1"/>
    <col min="13060" max="13060" width="41" style="180" customWidth="1"/>
    <col min="13061" max="13061" width="8.5703125" style="180" customWidth="1"/>
    <col min="13062" max="13062" width="9.28515625" style="180" customWidth="1"/>
    <col min="13063" max="13063" width="10.7109375" style="180" customWidth="1"/>
    <col min="13064" max="13064" width="8.42578125" style="180" customWidth="1"/>
    <col min="13065" max="13065" width="10" style="180" customWidth="1"/>
    <col min="13066" max="13066" width="11.28515625" style="180" customWidth="1"/>
    <col min="13067" max="13067" width="10.42578125" style="180" customWidth="1"/>
    <col min="13068" max="13068" width="12.5703125" style="180" customWidth="1"/>
    <col min="13069" max="13069" width="7.85546875" style="180" customWidth="1"/>
    <col min="13070" max="13070" width="7.5703125" style="180" customWidth="1"/>
    <col min="13071" max="13312" width="9.140625" style="180"/>
    <col min="13313" max="13313" width="7.28515625" style="180" customWidth="1"/>
    <col min="13314" max="13314" width="6.42578125" style="180" customWidth="1"/>
    <col min="13315" max="13315" width="4.85546875" style="180" customWidth="1"/>
    <col min="13316" max="13316" width="41" style="180" customWidth="1"/>
    <col min="13317" max="13317" width="8.5703125" style="180" customWidth="1"/>
    <col min="13318" max="13318" width="9.28515625" style="180" customWidth="1"/>
    <col min="13319" max="13319" width="10.7109375" style="180" customWidth="1"/>
    <col min="13320" max="13320" width="8.42578125" style="180" customWidth="1"/>
    <col min="13321" max="13321" width="10" style="180" customWidth="1"/>
    <col min="13322" max="13322" width="11.28515625" style="180" customWidth="1"/>
    <col min="13323" max="13323" width="10.42578125" style="180" customWidth="1"/>
    <col min="13324" max="13324" width="12.5703125" style="180" customWidth="1"/>
    <col min="13325" max="13325" width="7.85546875" style="180" customWidth="1"/>
    <col min="13326" max="13326" width="7.5703125" style="180" customWidth="1"/>
    <col min="13327" max="13568" width="9.140625" style="180"/>
    <col min="13569" max="13569" width="7.28515625" style="180" customWidth="1"/>
    <col min="13570" max="13570" width="6.42578125" style="180" customWidth="1"/>
    <col min="13571" max="13571" width="4.85546875" style="180" customWidth="1"/>
    <col min="13572" max="13572" width="41" style="180" customWidth="1"/>
    <col min="13573" max="13573" width="8.5703125" style="180" customWidth="1"/>
    <col min="13574" max="13574" width="9.28515625" style="180" customWidth="1"/>
    <col min="13575" max="13575" width="10.7109375" style="180" customWidth="1"/>
    <col min="13576" max="13576" width="8.42578125" style="180" customWidth="1"/>
    <col min="13577" max="13577" width="10" style="180" customWidth="1"/>
    <col min="13578" max="13578" width="11.28515625" style="180" customWidth="1"/>
    <col min="13579" max="13579" width="10.42578125" style="180" customWidth="1"/>
    <col min="13580" max="13580" width="12.5703125" style="180" customWidth="1"/>
    <col min="13581" max="13581" width="7.85546875" style="180" customWidth="1"/>
    <col min="13582" max="13582" width="7.5703125" style="180" customWidth="1"/>
    <col min="13583" max="13824" width="9.140625" style="180"/>
    <col min="13825" max="13825" width="7.28515625" style="180" customWidth="1"/>
    <col min="13826" max="13826" width="6.42578125" style="180" customWidth="1"/>
    <col min="13827" max="13827" width="4.85546875" style="180" customWidth="1"/>
    <col min="13828" max="13828" width="41" style="180" customWidth="1"/>
    <col min="13829" max="13829" width="8.5703125" style="180" customWidth="1"/>
    <col min="13830" max="13830" width="9.28515625" style="180" customWidth="1"/>
    <col min="13831" max="13831" width="10.7109375" style="180" customWidth="1"/>
    <col min="13832" max="13832" width="8.42578125" style="180" customWidth="1"/>
    <col min="13833" max="13833" width="10" style="180" customWidth="1"/>
    <col min="13834" max="13834" width="11.28515625" style="180" customWidth="1"/>
    <col min="13835" max="13835" width="10.42578125" style="180" customWidth="1"/>
    <col min="13836" max="13836" width="12.5703125" style="180" customWidth="1"/>
    <col min="13837" max="13837" width="7.85546875" style="180" customWidth="1"/>
    <col min="13838" max="13838" width="7.5703125" style="180" customWidth="1"/>
    <col min="13839" max="14080" width="9.140625" style="180"/>
    <col min="14081" max="14081" width="7.28515625" style="180" customWidth="1"/>
    <col min="14082" max="14082" width="6.42578125" style="180" customWidth="1"/>
    <col min="14083" max="14083" width="4.85546875" style="180" customWidth="1"/>
    <col min="14084" max="14084" width="41" style="180" customWidth="1"/>
    <col min="14085" max="14085" width="8.5703125" style="180" customWidth="1"/>
    <col min="14086" max="14086" width="9.28515625" style="180" customWidth="1"/>
    <col min="14087" max="14087" width="10.7109375" style="180" customWidth="1"/>
    <col min="14088" max="14088" width="8.42578125" style="180" customWidth="1"/>
    <col min="14089" max="14089" width="10" style="180" customWidth="1"/>
    <col min="14090" max="14090" width="11.28515625" style="180" customWidth="1"/>
    <col min="14091" max="14091" width="10.42578125" style="180" customWidth="1"/>
    <col min="14092" max="14092" width="12.5703125" style="180" customWidth="1"/>
    <col min="14093" max="14093" width="7.85546875" style="180" customWidth="1"/>
    <col min="14094" max="14094" width="7.5703125" style="180" customWidth="1"/>
    <col min="14095" max="14336" width="9.140625" style="180"/>
    <col min="14337" max="14337" width="7.28515625" style="180" customWidth="1"/>
    <col min="14338" max="14338" width="6.42578125" style="180" customWidth="1"/>
    <col min="14339" max="14339" width="4.85546875" style="180" customWidth="1"/>
    <col min="14340" max="14340" width="41" style="180" customWidth="1"/>
    <col min="14341" max="14341" width="8.5703125" style="180" customWidth="1"/>
    <col min="14342" max="14342" width="9.28515625" style="180" customWidth="1"/>
    <col min="14343" max="14343" width="10.7109375" style="180" customWidth="1"/>
    <col min="14344" max="14344" width="8.42578125" style="180" customWidth="1"/>
    <col min="14345" max="14345" width="10" style="180" customWidth="1"/>
    <col min="14346" max="14346" width="11.28515625" style="180" customWidth="1"/>
    <col min="14347" max="14347" width="10.42578125" style="180" customWidth="1"/>
    <col min="14348" max="14348" width="12.5703125" style="180" customWidth="1"/>
    <col min="14349" max="14349" width="7.85546875" style="180" customWidth="1"/>
    <col min="14350" max="14350" width="7.5703125" style="180" customWidth="1"/>
    <col min="14351" max="14592" width="9.140625" style="180"/>
    <col min="14593" max="14593" width="7.28515625" style="180" customWidth="1"/>
    <col min="14594" max="14594" width="6.42578125" style="180" customWidth="1"/>
    <col min="14595" max="14595" width="4.85546875" style="180" customWidth="1"/>
    <col min="14596" max="14596" width="41" style="180" customWidth="1"/>
    <col min="14597" max="14597" width="8.5703125" style="180" customWidth="1"/>
    <col min="14598" max="14598" width="9.28515625" style="180" customWidth="1"/>
    <col min="14599" max="14599" width="10.7109375" style="180" customWidth="1"/>
    <col min="14600" max="14600" width="8.42578125" style="180" customWidth="1"/>
    <col min="14601" max="14601" width="10" style="180" customWidth="1"/>
    <col min="14602" max="14602" width="11.28515625" style="180" customWidth="1"/>
    <col min="14603" max="14603" width="10.42578125" style="180" customWidth="1"/>
    <col min="14604" max="14604" width="12.5703125" style="180" customWidth="1"/>
    <col min="14605" max="14605" width="7.85546875" style="180" customWidth="1"/>
    <col min="14606" max="14606" width="7.5703125" style="180" customWidth="1"/>
    <col min="14607" max="14848" width="9.140625" style="180"/>
    <col min="14849" max="14849" width="7.28515625" style="180" customWidth="1"/>
    <col min="14850" max="14850" width="6.42578125" style="180" customWidth="1"/>
    <col min="14851" max="14851" width="4.85546875" style="180" customWidth="1"/>
    <col min="14852" max="14852" width="41" style="180" customWidth="1"/>
    <col min="14853" max="14853" width="8.5703125" style="180" customWidth="1"/>
    <col min="14854" max="14854" width="9.28515625" style="180" customWidth="1"/>
    <col min="14855" max="14855" width="10.7109375" style="180" customWidth="1"/>
    <col min="14856" max="14856" width="8.42578125" style="180" customWidth="1"/>
    <col min="14857" max="14857" width="10" style="180" customWidth="1"/>
    <col min="14858" max="14858" width="11.28515625" style="180" customWidth="1"/>
    <col min="14859" max="14859" width="10.42578125" style="180" customWidth="1"/>
    <col min="14860" max="14860" width="12.5703125" style="180" customWidth="1"/>
    <col min="14861" max="14861" width="7.85546875" style="180" customWidth="1"/>
    <col min="14862" max="14862" width="7.5703125" style="180" customWidth="1"/>
    <col min="14863" max="15104" width="9.140625" style="180"/>
    <col min="15105" max="15105" width="7.28515625" style="180" customWidth="1"/>
    <col min="15106" max="15106" width="6.42578125" style="180" customWidth="1"/>
    <col min="15107" max="15107" width="4.85546875" style="180" customWidth="1"/>
    <col min="15108" max="15108" width="41" style="180" customWidth="1"/>
    <col min="15109" max="15109" width="8.5703125" style="180" customWidth="1"/>
    <col min="15110" max="15110" width="9.28515625" style="180" customWidth="1"/>
    <col min="15111" max="15111" width="10.7109375" style="180" customWidth="1"/>
    <col min="15112" max="15112" width="8.42578125" style="180" customWidth="1"/>
    <col min="15113" max="15113" width="10" style="180" customWidth="1"/>
    <col min="15114" max="15114" width="11.28515625" style="180" customWidth="1"/>
    <col min="15115" max="15115" width="10.42578125" style="180" customWidth="1"/>
    <col min="15116" max="15116" width="12.5703125" style="180" customWidth="1"/>
    <col min="15117" max="15117" width="7.85546875" style="180" customWidth="1"/>
    <col min="15118" max="15118" width="7.5703125" style="180" customWidth="1"/>
    <col min="15119" max="15360" width="9.140625" style="180"/>
    <col min="15361" max="15361" width="7.28515625" style="180" customWidth="1"/>
    <col min="15362" max="15362" width="6.42578125" style="180" customWidth="1"/>
    <col min="15363" max="15363" width="4.85546875" style="180" customWidth="1"/>
    <col min="15364" max="15364" width="41" style="180" customWidth="1"/>
    <col min="15365" max="15365" width="8.5703125" style="180" customWidth="1"/>
    <col min="15366" max="15366" width="9.28515625" style="180" customWidth="1"/>
    <col min="15367" max="15367" width="10.7109375" style="180" customWidth="1"/>
    <col min="15368" max="15368" width="8.42578125" style="180" customWidth="1"/>
    <col min="15369" max="15369" width="10" style="180" customWidth="1"/>
    <col min="15370" max="15370" width="11.28515625" style="180" customWidth="1"/>
    <col min="15371" max="15371" width="10.42578125" style="180" customWidth="1"/>
    <col min="15372" max="15372" width="12.5703125" style="180" customWidth="1"/>
    <col min="15373" max="15373" width="7.85546875" style="180" customWidth="1"/>
    <col min="15374" max="15374" width="7.5703125" style="180" customWidth="1"/>
    <col min="15375" max="15616" width="9.140625" style="180"/>
    <col min="15617" max="15617" width="7.28515625" style="180" customWidth="1"/>
    <col min="15618" max="15618" width="6.42578125" style="180" customWidth="1"/>
    <col min="15619" max="15619" width="4.85546875" style="180" customWidth="1"/>
    <col min="15620" max="15620" width="41" style="180" customWidth="1"/>
    <col min="15621" max="15621" width="8.5703125" style="180" customWidth="1"/>
    <col min="15622" max="15622" width="9.28515625" style="180" customWidth="1"/>
    <col min="15623" max="15623" width="10.7109375" style="180" customWidth="1"/>
    <col min="15624" max="15624" width="8.42578125" style="180" customWidth="1"/>
    <col min="15625" max="15625" width="10" style="180" customWidth="1"/>
    <col min="15626" max="15626" width="11.28515625" style="180" customWidth="1"/>
    <col min="15627" max="15627" width="10.42578125" style="180" customWidth="1"/>
    <col min="15628" max="15628" width="12.5703125" style="180" customWidth="1"/>
    <col min="15629" max="15629" width="7.85546875" style="180" customWidth="1"/>
    <col min="15630" max="15630" width="7.5703125" style="180" customWidth="1"/>
    <col min="15631" max="15872" width="9.140625" style="180"/>
    <col min="15873" max="15873" width="7.28515625" style="180" customWidth="1"/>
    <col min="15874" max="15874" width="6.42578125" style="180" customWidth="1"/>
    <col min="15875" max="15875" width="4.85546875" style="180" customWidth="1"/>
    <col min="15876" max="15876" width="41" style="180" customWidth="1"/>
    <col min="15877" max="15877" width="8.5703125" style="180" customWidth="1"/>
    <col min="15878" max="15878" width="9.28515625" style="180" customWidth="1"/>
    <col min="15879" max="15879" width="10.7109375" style="180" customWidth="1"/>
    <col min="15880" max="15880" width="8.42578125" style="180" customWidth="1"/>
    <col min="15881" max="15881" width="10" style="180" customWidth="1"/>
    <col min="15882" max="15882" width="11.28515625" style="180" customWidth="1"/>
    <col min="15883" max="15883" width="10.42578125" style="180" customWidth="1"/>
    <col min="15884" max="15884" width="12.5703125" style="180" customWidth="1"/>
    <col min="15885" max="15885" width="7.85546875" style="180" customWidth="1"/>
    <col min="15886" max="15886" width="7.5703125" style="180" customWidth="1"/>
    <col min="15887" max="16128" width="9.140625" style="180"/>
    <col min="16129" max="16129" width="7.28515625" style="180" customWidth="1"/>
    <col min="16130" max="16130" width="6.42578125" style="180" customWidth="1"/>
    <col min="16131" max="16131" width="4.85546875" style="180" customWidth="1"/>
    <col min="16132" max="16132" width="41" style="180" customWidth="1"/>
    <col min="16133" max="16133" width="8.5703125" style="180" customWidth="1"/>
    <col min="16134" max="16134" width="9.28515625" style="180" customWidth="1"/>
    <col min="16135" max="16135" width="10.7109375" style="180" customWidth="1"/>
    <col min="16136" max="16136" width="8.42578125" style="180" customWidth="1"/>
    <col min="16137" max="16137" width="10" style="180" customWidth="1"/>
    <col min="16138" max="16138" width="11.28515625" style="180" customWidth="1"/>
    <col min="16139" max="16139" width="10.42578125" style="180" customWidth="1"/>
    <col min="16140" max="16140" width="12.5703125" style="180" customWidth="1"/>
    <col min="16141" max="16141" width="7.85546875" style="180" customWidth="1"/>
    <col min="16142" max="16142" width="7.5703125" style="180" customWidth="1"/>
    <col min="16143" max="16384" width="9.140625" style="180"/>
  </cols>
  <sheetData>
    <row r="1" spans="1:15" x14ac:dyDescent="0.25">
      <c r="A1" s="2" t="s">
        <v>0</v>
      </c>
      <c r="D1" s="314"/>
      <c r="E1" s="1"/>
      <c r="F1" s="3"/>
      <c r="G1" s="3"/>
      <c r="H1" s="3"/>
      <c r="K1" s="3"/>
      <c r="L1" s="3"/>
      <c r="M1" s="3"/>
    </row>
    <row r="2" spans="1:15" x14ac:dyDescent="0.25">
      <c r="A2" s="2"/>
      <c r="D2" s="314"/>
      <c r="E2" s="1"/>
      <c r="F2" s="3"/>
      <c r="G2" s="3"/>
      <c r="H2" s="3"/>
      <c r="K2" s="3"/>
      <c r="L2" s="3"/>
      <c r="M2" s="3"/>
    </row>
    <row r="3" spans="1:15" x14ac:dyDescent="0.25">
      <c r="A3" s="8" t="s">
        <v>1</v>
      </c>
      <c r="E3" s="180"/>
      <c r="F3" s="123"/>
      <c r="G3" s="185"/>
      <c r="H3" s="185"/>
      <c r="I3" s="184"/>
      <c r="J3" s="184"/>
      <c r="K3" s="186"/>
      <c r="L3" s="186"/>
      <c r="M3" s="186"/>
      <c r="N3" s="184"/>
    </row>
    <row r="4" spans="1:15" x14ac:dyDescent="0.25">
      <c r="A4" s="14"/>
      <c r="E4" s="185"/>
      <c r="F4" s="184"/>
      <c r="G4" s="184"/>
      <c r="H4" s="186"/>
      <c r="I4" s="184"/>
      <c r="J4" s="184"/>
      <c r="K4" s="3"/>
      <c r="L4" s="3"/>
      <c r="M4" s="3"/>
    </row>
    <row r="5" spans="1:15" x14ac:dyDescent="0.25">
      <c r="A5" s="18" t="s">
        <v>58</v>
      </c>
      <c r="B5" s="99"/>
      <c r="C5" s="99"/>
      <c r="D5" s="316"/>
      <c r="E5" s="189"/>
      <c r="F5" s="187"/>
      <c r="G5" s="187"/>
      <c r="H5" s="190"/>
      <c r="I5" s="184"/>
      <c r="J5" s="184"/>
      <c r="K5" s="3"/>
      <c r="L5" s="3"/>
      <c r="M5" s="3"/>
    </row>
    <row r="6" spans="1:15" ht="18.75" thickBot="1" x14ac:dyDescent="0.3">
      <c r="A6" s="285" t="s">
        <v>207</v>
      </c>
      <c r="E6" s="189"/>
      <c r="F6" s="187"/>
      <c r="G6" s="187"/>
      <c r="H6" s="190"/>
      <c r="I6" s="184"/>
      <c r="J6" s="184"/>
    </row>
    <row r="7" spans="1:15" ht="45.75" thickBot="1" x14ac:dyDescent="0.3">
      <c r="A7" s="23" t="s">
        <v>2</v>
      </c>
      <c r="B7" s="23" t="s">
        <v>3</v>
      </c>
      <c r="C7" s="23" t="s">
        <v>4</v>
      </c>
      <c r="D7" s="166" t="s">
        <v>5</v>
      </c>
      <c r="E7" s="151" t="s">
        <v>6</v>
      </c>
      <c r="F7" s="23" t="s">
        <v>7</v>
      </c>
      <c r="G7" s="23" t="s">
        <v>8</v>
      </c>
      <c r="H7" s="23" t="s">
        <v>9</v>
      </c>
      <c r="I7" s="24" t="s">
        <v>10</v>
      </c>
      <c r="J7" s="25" t="s">
        <v>11</v>
      </c>
      <c r="K7" s="23" t="s">
        <v>12</v>
      </c>
      <c r="L7" s="23" t="s">
        <v>13</v>
      </c>
      <c r="M7" s="23" t="s">
        <v>14</v>
      </c>
      <c r="N7" s="23" t="s">
        <v>15</v>
      </c>
    </row>
    <row r="8" spans="1:15" ht="45" x14ac:dyDescent="0.25">
      <c r="A8" s="26">
        <v>80064</v>
      </c>
      <c r="B8" s="252"/>
      <c r="C8" s="27" t="s">
        <v>16</v>
      </c>
      <c r="D8" s="317" t="s">
        <v>137</v>
      </c>
      <c r="E8" s="318" t="s">
        <v>198</v>
      </c>
      <c r="F8" s="30">
        <v>6000</v>
      </c>
      <c r="G8" s="31">
        <v>0</v>
      </c>
      <c r="H8" s="32">
        <v>9.5</v>
      </c>
      <c r="I8" s="253">
        <f>G8*1.095</f>
        <v>0</v>
      </c>
      <c r="J8" s="253">
        <f>F8*G8</f>
        <v>0</v>
      </c>
      <c r="K8" s="253">
        <f>F8*I8</f>
        <v>0</v>
      </c>
      <c r="L8" s="253"/>
      <c r="M8" s="253"/>
      <c r="N8" s="34"/>
      <c r="O8" s="176"/>
    </row>
    <row r="9" spans="1:15" ht="60" x14ac:dyDescent="0.25">
      <c r="A9" s="36">
        <v>80065</v>
      </c>
      <c r="B9" s="37"/>
      <c r="C9" s="38" t="s">
        <v>18</v>
      </c>
      <c r="D9" s="317" t="s">
        <v>136</v>
      </c>
      <c r="E9" s="275" t="s">
        <v>198</v>
      </c>
      <c r="F9" s="30">
        <v>8000</v>
      </c>
      <c r="G9" s="40">
        <v>0</v>
      </c>
      <c r="H9" s="32">
        <v>9.5</v>
      </c>
      <c r="I9" s="253">
        <f>G9*1.095</f>
        <v>0</v>
      </c>
      <c r="J9" s="253">
        <f t="shared" ref="J9:J43" si="0">F9*G9</f>
        <v>0</v>
      </c>
      <c r="K9" s="253">
        <f t="shared" ref="K9:K43" si="1">F9*I9</f>
        <v>0</v>
      </c>
      <c r="L9" s="253"/>
      <c r="M9" s="253"/>
      <c r="N9" s="41"/>
      <c r="O9" s="176"/>
    </row>
    <row r="10" spans="1:15" ht="45" x14ac:dyDescent="0.25">
      <c r="A10" s="36">
        <v>80090</v>
      </c>
      <c r="B10" s="37"/>
      <c r="C10" s="38" t="s">
        <v>19</v>
      </c>
      <c r="D10" s="317" t="s">
        <v>247</v>
      </c>
      <c r="E10" s="275" t="s">
        <v>17</v>
      </c>
      <c r="F10" s="39">
        <v>27000</v>
      </c>
      <c r="G10" s="40">
        <v>0</v>
      </c>
      <c r="H10" s="32">
        <v>9.5</v>
      </c>
      <c r="I10" s="253">
        <f>G10*1.095</f>
        <v>0</v>
      </c>
      <c r="J10" s="253">
        <f t="shared" si="0"/>
        <v>0</v>
      </c>
      <c r="K10" s="253">
        <f t="shared" si="1"/>
        <v>0</v>
      </c>
      <c r="L10" s="253"/>
      <c r="M10" s="253"/>
      <c r="N10" s="41"/>
      <c r="O10" s="176"/>
    </row>
    <row r="11" spans="1:15" ht="45" x14ac:dyDescent="0.25">
      <c r="A11" s="36">
        <v>80091</v>
      </c>
      <c r="B11" s="37"/>
      <c r="C11" s="38" t="s">
        <v>20</v>
      </c>
      <c r="D11" s="317" t="s">
        <v>248</v>
      </c>
      <c r="E11" s="275" t="s">
        <v>17</v>
      </c>
      <c r="F11" s="39">
        <v>13000</v>
      </c>
      <c r="G11" s="40">
        <v>0</v>
      </c>
      <c r="H11" s="32">
        <v>9.5</v>
      </c>
      <c r="I11" s="253">
        <f t="shared" ref="I11" si="2">G11*1.095</f>
        <v>0</v>
      </c>
      <c r="J11" s="253">
        <f t="shared" si="0"/>
        <v>0</v>
      </c>
      <c r="K11" s="253">
        <f t="shared" si="1"/>
        <v>0</v>
      </c>
      <c r="L11" s="253"/>
      <c r="M11" s="253"/>
      <c r="N11" s="41"/>
      <c r="O11" s="176"/>
    </row>
    <row r="12" spans="1:15" ht="91.5" customHeight="1" x14ac:dyDescent="0.25">
      <c r="A12" s="36">
        <v>80067</v>
      </c>
      <c r="B12" s="37"/>
      <c r="C12" s="38" t="s">
        <v>21</v>
      </c>
      <c r="D12" s="319" t="s">
        <v>135</v>
      </c>
      <c r="E12" s="275" t="s">
        <v>17</v>
      </c>
      <c r="F12" s="39">
        <v>1500</v>
      </c>
      <c r="G12" s="40">
        <v>0</v>
      </c>
      <c r="H12" s="32">
        <v>9.5</v>
      </c>
      <c r="I12" s="253">
        <f>G12*1.095</f>
        <v>0</v>
      </c>
      <c r="J12" s="253">
        <f t="shared" si="0"/>
        <v>0</v>
      </c>
      <c r="K12" s="253">
        <f t="shared" si="1"/>
        <v>0</v>
      </c>
      <c r="L12" s="253"/>
      <c r="M12" s="253"/>
      <c r="N12" s="41"/>
      <c r="O12" s="176"/>
    </row>
    <row r="13" spans="1:15" ht="93" customHeight="1" x14ac:dyDescent="0.25">
      <c r="A13" s="36">
        <v>80068</v>
      </c>
      <c r="B13" s="37"/>
      <c r="C13" s="38" t="s">
        <v>22</v>
      </c>
      <c r="D13" s="319" t="s">
        <v>138</v>
      </c>
      <c r="E13" s="39" t="s">
        <v>17</v>
      </c>
      <c r="F13" s="39">
        <v>800</v>
      </c>
      <c r="G13" s="40">
        <v>0</v>
      </c>
      <c r="H13" s="32">
        <v>9.5</v>
      </c>
      <c r="I13" s="253">
        <f>G13*1.095</f>
        <v>0</v>
      </c>
      <c r="J13" s="253">
        <f t="shared" si="0"/>
        <v>0</v>
      </c>
      <c r="K13" s="253">
        <f t="shared" si="1"/>
        <v>0</v>
      </c>
      <c r="L13" s="253"/>
      <c r="M13" s="253"/>
      <c r="N13" s="41"/>
      <c r="O13" s="176"/>
    </row>
    <row r="14" spans="1:15" ht="91.9" customHeight="1" x14ac:dyDescent="0.25">
      <c r="A14" s="36">
        <v>80069</v>
      </c>
      <c r="B14" s="37"/>
      <c r="C14" s="38" t="s">
        <v>24</v>
      </c>
      <c r="D14" s="319" t="s">
        <v>139</v>
      </c>
      <c r="E14" s="39" t="s">
        <v>17</v>
      </c>
      <c r="F14" s="39">
        <v>1000</v>
      </c>
      <c r="G14" s="40">
        <v>0</v>
      </c>
      <c r="H14" s="32">
        <v>9.5</v>
      </c>
      <c r="I14" s="253">
        <f>G14*1.095</f>
        <v>0</v>
      </c>
      <c r="J14" s="253">
        <f t="shared" si="0"/>
        <v>0</v>
      </c>
      <c r="K14" s="253">
        <f t="shared" si="1"/>
        <v>0</v>
      </c>
      <c r="L14" s="253"/>
      <c r="M14" s="253"/>
      <c r="N14" s="41"/>
      <c r="O14" s="176"/>
    </row>
    <row r="15" spans="1:15" ht="60" x14ac:dyDescent="0.25">
      <c r="A15" s="101">
        <v>80070</v>
      </c>
      <c r="B15" s="34"/>
      <c r="C15" s="38" t="s">
        <v>25</v>
      </c>
      <c r="D15" s="320" t="s">
        <v>140</v>
      </c>
      <c r="E15" s="39" t="s">
        <v>17</v>
      </c>
      <c r="F15" s="39">
        <v>20</v>
      </c>
      <c r="G15" s="31">
        <v>0</v>
      </c>
      <c r="H15" s="32">
        <v>9.5</v>
      </c>
      <c r="I15" s="253">
        <f>G15*1.095</f>
        <v>0</v>
      </c>
      <c r="J15" s="253">
        <f>F15*G15</f>
        <v>0</v>
      </c>
      <c r="K15" s="253">
        <f>F15*I15</f>
        <v>0</v>
      </c>
      <c r="L15" s="253"/>
      <c r="M15" s="253"/>
      <c r="N15" s="34"/>
      <c r="O15" s="176"/>
    </row>
    <row r="16" spans="1:15" ht="30" x14ac:dyDescent="0.25">
      <c r="A16" s="36">
        <v>80087</v>
      </c>
      <c r="B16" s="37"/>
      <c r="C16" s="38" t="s">
        <v>27</v>
      </c>
      <c r="D16" s="321" t="s">
        <v>249</v>
      </c>
      <c r="E16" s="275" t="s">
        <v>17</v>
      </c>
      <c r="F16" s="39">
        <v>18000</v>
      </c>
      <c r="G16" s="40">
        <v>0</v>
      </c>
      <c r="H16" s="32">
        <v>9.5</v>
      </c>
      <c r="I16" s="253">
        <f>G16*1.095</f>
        <v>0</v>
      </c>
      <c r="J16" s="253">
        <f t="shared" ref="J16:J17" si="3">F16*G16</f>
        <v>0</v>
      </c>
      <c r="K16" s="253">
        <f t="shared" ref="K16:K17" si="4">F16*I16</f>
        <v>0</v>
      </c>
      <c r="L16" s="253"/>
      <c r="M16" s="253"/>
      <c r="N16" s="41"/>
      <c r="O16" s="176"/>
    </row>
    <row r="17" spans="1:15" ht="60" x14ac:dyDescent="0.25">
      <c r="A17" s="36">
        <v>80088</v>
      </c>
      <c r="B17" s="37"/>
      <c r="C17" s="38" t="s">
        <v>29</v>
      </c>
      <c r="D17" s="322" t="s">
        <v>141</v>
      </c>
      <c r="E17" s="311" t="s">
        <v>199</v>
      </c>
      <c r="F17" s="39">
        <v>200</v>
      </c>
      <c r="G17" s="40">
        <v>0</v>
      </c>
      <c r="H17" s="32">
        <v>9.5</v>
      </c>
      <c r="I17" s="253">
        <f t="shared" ref="I17:I39" si="5">G17*1.095</f>
        <v>0</v>
      </c>
      <c r="J17" s="253">
        <f t="shared" si="3"/>
        <v>0</v>
      </c>
      <c r="K17" s="253">
        <f t="shared" si="4"/>
        <v>0</v>
      </c>
      <c r="L17" s="253"/>
      <c r="M17" s="253"/>
      <c r="N17" s="41"/>
      <c r="O17" s="176"/>
    </row>
    <row r="18" spans="1:15" ht="51" customHeight="1" x14ac:dyDescent="0.25">
      <c r="A18" s="36">
        <v>80132</v>
      </c>
      <c r="B18" s="37"/>
      <c r="C18" s="38" t="s">
        <v>37</v>
      </c>
      <c r="D18" s="323" t="s">
        <v>142</v>
      </c>
      <c r="E18" s="78" t="s">
        <v>23</v>
      </c>
      <c r="F18" s="78">
        <v>200</v>
      </c>
      <c r="G18" s="40">
        <v>0</v>
      </c>
      <c r="H18" s="32">
        <v>9.5</v>
      </c>
      <c r="I18" s="253">
        <f t="shared" si="5"/>
        <v>0</v>
      </c>
      <c r="J18" s="253">
        <f t="shared" si="0"/>
        <v>0</v>
      </c>
      <c r="K18" s="253">
        <f t="shared" si="1"/>
        <v>0</v>
      </c>
      <c r="L18" s="253"/>
      <c r="M18" s="253"/>
      <c r="N18" s="41"/>
      <c r="O18" s="176"/>
    </row>
    <row r="19" spans="1:15" ht="165" x14ac:dyDescent="0.25">
      <c r="A19" s="36">
        <v>80073</v>
      </c>
      <c r="B19" s="41"/>
      <c r="C19" s="38" t="s">
        <v>38</v>
      </c>
      <c r="D19" s="269" t="s">
        <v>385</v>
      </c>
      <c r="E19" s="39" t="s">
        <v>17</v>
      </c>
      <c r="F19" s="39">
        <v>150</v>
      </c>
      <c r="G19" s="40">
        <v>0</v>
      </c>
      <c r="H19" s="32">
        <v>9.5</v>
      </c>
      <c r="I19" s="253">
        <f t="shared" si="5"/>
        <v>0</v>
      </c>
      <c r="J19" s="253">
        <f t="shared" si="0"/>
        <v>0</v>
      </c>
      <c r="K19" s="253">
        <f t="shared" si="1"/>
        <v>0</v>
      </c>
      <c r="L19" s="253"/>
      <c r="M19" s="253"/>
      <c r="N19" s="41"/>
      <c r="O19" s="176"/>
    </row>
    <row r="20" spans="1:15" ht="148.15" customHeight="1" x14ac:dyDescent="0.25">
      <c r="A20" s="36">
        <v>80074</v>
      </c>
      <c r="B20" s="41"/>
      <c r="C20" s="38" t="s">
        <v>39</v>
      </c>
      <c r="D20" s="269" t="s">
        <v>386</v>
      </c>
      <c r="E20" s="39" t="s">
        <v>17</v>
      </c>
      <c r="F20" s="39">
        <v>150</v>
      </c>
      <c r="G20" s="40">
        <v>0</v>
      </c>
      <c r="H20" s="32">
        <v>9.5</v>
      </c>
      <c r="I20" s="253">
        <f t="shared" si="5"/>
        <v>0</v>
      </c>
      <c r="J20" s="253">
        <f t="shared" si="0"/>
        <v>0</v>
      </c>
      <c r="K20" s="253">
        <f t="shared" si="1"/>
        <v>0</v>
      </c>
      <c r="L20" s="253"/>
      <c r="M20" s="253"/>
      <c r="N20" s="41"/>
      <c r="O20" s="176"/>
    </row>
    <row r="21" spans="1:15" ht="58.9" customHeight="1" x14ac:dyDescent="0.25">
      <c r="A21" s="36">
        <v>80414</v>
      </c>
      <c r="B21" s="41"/>
      <c r="C21" s="38" t="s">
        <v>40</v>
      </c>
      <c r="D21" s="269" t="s">
        <v>143</v>
      </c>
      <c r="E21" s="275" t="s">
        <v>17</v>
      </c>
      <c r="F21" s="39">
        <v>2</v>
      </c>
      <c r="G21" s="40">
        <v>0</v>
      </c>
      <c r="H21" s="32">
        <v>9.5</v>
      </c>
      <c r="I21" s="253">
        <f t="shared" si="5"/>
        <v>0</v>
      </c>
      <c r="J21" s="253">
        <f t="shared" si="0"/>
        <v>0</v>
      </c>
      <c r="K21" s="253">
        <f t="shared" si="1"/>
        <v>0</v>
      </c>
      <c r="L21" s="253"/>
      <c r="M21" s="253"/>
      <c r="N21" s="41"/>
      <c r="O21" s="176"/>
    </row>
    <row r="22" spans="1:15" ht="101.45" customHeight="1" x14ac:dyDescent="0.25">
      <c r="A22" s="36">
        <v>80415</v>
      </c>
      <c r="B22" s="41"/>
      <c r="C22" s="38" t="s">
        <v>41</v>
      </c>
      <c r="D22" s="269" t="s">
        <v>144</v>
      </c>
      <c r="E22" s="275" t="s">
        <v>17</v>
      </c>
      <c r="F22" s="39">
        <v>5</v>
      </c>
      <c r="G22" s="40">
        <v>0</v>
      </c>
      <c r="H22" s="32">
        <v>9.5</v>
      </c>
      <c r="I22" s="253">
        <f t="shared" si="5"/>
        <v>0</v>
      </c>
      <c r="J22" s="253">
        <f t="shared" si="0"/>
        <v>0</v>
      </c>
      <c r="K22" s="253">
        <f t="shared" si="1"/>
        <v>0</v>
      </c>
      <c r="L22" s="253"/>
      <c r="M22" s="253"/>
      <c r="N22" s="41"/>
      <c r="O22" s="176"/>
    </row>
    <row r="23" spans="1:15" ht="25.5" x14ac:dyDescent="0.25">
      <c r="A23" s="36">
        <v>80406</v>
      </c>
      <c r="B23" s="41"/>
      <c r="C23" s="38" t="s">
        <v>42</v>
      </c>
      <c r="D23" s="324" t="s">
        <v>146</v>
      </c>
      <c r="E23" s="275" t="s">
        <v>17</v>
      </c>
      <c r="F23" s="39">
        <v>1</v>
      </c>
      <c r="G23" s="40">
        <v>0</v>
      </c>
      <c r="H23" s="32">
        <v>9.5</v>
      </c>
      <c r="I23" s="253">
        <f t="shared" si="5"/>
        <v>0</v>
      </c>
      <c r="J23" s="253">
        <f t="shared" si="0"/>
        <v>0</v>
      </c>
      <c r="K23" s="253">
        <f t="shared" si="1"/>
        <v>0</v>
      </c>
      <c r="L23" s="253"/>
      <c r="M23" s="253"/>
      <c r="N23" s="41"/>
      <c r="O23" s="176"/>
    </row>
    <row r="24" spans="1:15" ht="25.5" x14ac:dyDescent="0.25">
      <c r="A24" s="36">
        <v>80408</v>
      </c>
      <c r="B24" s="41"/>
      <c r="C24" s="38" t="s">
        <v>44</v>
      </c>
      <c r="D24" s="324" t="s">
        <v>147</v>
      </c>
      <c r="E24" s="275" t="s">
        <v>17</v>
      </c>
      <c r="F24" s="39">
        <v>3</v>
      </c>
      <c r="G24" s="40">
        <v>0</v>
      </c>
      <c r="H24" s="32">
        <v>9.5</v>
      </c>
      <c r="I24" s="253">
        <f t="shared" si="5"/>
        <v>0</v>
      </c>
      <c r="J24" s="253">
        <f t="shared" si="0"/>
        <v>0</v>
      </c>
      <c r="K24" s="253">
        <f t="shared" si="1"/>
        <v>0</v>
      </c>
      <c r="L24" s="253"/>
      <c r="M24" s="253"/>
      <c r="N24" s="41"/>
      <c r="O24" s="176"/>
    </row>
    <row r="25" spans="1:15" ht="25.5" x14ac:dyDescent="0.25">
      <c r="A25" s="36">
        <v>80416</v>
      </c>
      <c r="B25" s="41"/>
      <c r="C25" s="38" t="s">
        <v>45</v>
      </c>
      <c r="D25" s="324" t="s">
        <v>148</v>
      </c>
      <c r="E25" s="275" t="s">
        <v>17</v>
      </c>
      <c r="F25" s="39">
        <v>3</v>
      </c>
      <c r="G25" s="40">
        <v>0</v>
      </c>
      <c r="H25" s="32">
        <v>9.5</v>
      </c>
      <c r="I25" s="253">
        <f t="shared" si="5"/>
        <v>0</v>
      </c>
      <c r="J25" s="253">
        <f t="shared" si="0"/>
        <v>0</v>
      </c>
      <c r="K25" s="253">
        <f t="shared" si="1"/>
        <v>0</v>
      </c>
      <c r="L25" s="253"/>
      <c r="M25" s="253"/>
      <c r="N25" s="41"/>
      <c r="O25" s="176"/>
    </row>
    <row r="26" spans="1:15" ht="25.5" x14ac:dyDescent="0.25">
      <c r="A26" s="36">
        <v>80417</v>
      </c>
      <c r="B26" s="41"/>
      <c r="C26" s="38" t="s">
        <v>46</v>
      </c>
      <c r="D26" s="324" t="s">
        <v>145</v>
      </c>
      <c r="E26" s="275" t="s">
        <v>17</v>
      </c>
      <c r="F26" s="39">
        <v>3</v>
      </c>
      <c r="G26" s="40">
        <v>0</v>
      </c>
      <c r="H26" s="32">
        <v>9.5</v>
      </c>
      <c r="I26" s="253">
        <f t="shared" si="5"/>
        <v>0</v>
      </c>
      <c r="J26" s="253">
        <f t="shared" si="0"/>
        <v>0</v>
      </c>
      <c r="K26" s="253">
        <f t="shared" si="1"/>
        <v>0</v>
      </c>
      <c r="L26" s="253"/>
      <c r="M26" s="253"/>
      <c r="N26" s="41"/>
      <c r="O26" s="176"/>
    </row>
    <row r="27" spans="1:15" ht="25.5" x14ac:dyDescent="0.25">
      <c r="A27" s="36">
        <v>80418</v>
      </c>
      <c r="B27" s="41"/>
      <c r="C27" s="38" t="s">
        <v>47</v>
      </c>
      <c r="D27" s="324" t="s">
        <v>149</v>
      </c>
      <c r="E27" s="275" t="s">
        <v>17</v>
      </c>
      <c r="F27" s="39">
        <v>3</v>
      </c>
      <c r="G27" s="40">
        <v>0</v>
      </c>
      <c r="H27" s="32">
        <v>9.5</v>
      </c>
      <c r="I27" s="253">
        <f t="shared" si="5"/>
        <v>0</v>
      </c>
      <c r="J27" s="253">
        <f t="shared" si="0"/>
        <v>0</v>
      </c>
      <c r="K27" s="253">
        <f t="shared" si="1"/>
        <v>0</v>
      </c>
      <c r="L27" s="253"/>
      <c r="M27" s="253"/>
      <c r="N27" s="41"/>
      <c r="O27" s="176"/>
    </row>
    <row r="28" spans="1:15" ht="48.6" customHeight="1" x14ac:dyDescent="0.25">
      <c r="A28" s="36">
        <v>80075</v>
      </c>
      <c r="B28" s="37"/>
      <c r="C28" s="38" t="s">
        <v>48</v>
      </c>
      <c r="D28" s="269" t="s">
        <v>215</v>
      </c>
      <c r="E28" s="39" t="s">
        <v>17</v>
      </c>
      <c r="F28" s="39">
        <v>50</v>
      </c>
      <c r="G28" s="40">
        <v>0</v>
      </c>
      <c r="H28" s="32">
        <v>9.5</v>
      </c>
      <c r="I28" s="253">
        <f t="shared" si="5"/>
        <v>0</v>
      </c>
      <c r="J28" s="253">
        <f t="shared" si="0"/>
        <v>0</v>
      </c>
      <c r="K28" s="253">
        <f t="shared" si="1"/>
        <v>0</v>
      </c>
      <c r="L28" s="253"/>
      <c r="M28" s="253"/>
      <c r="N28" s="41"/>
      <c r="O28" s="176"/>
    </row>
    <row r="29" spans="1:15" ht="79.5" customHeight="1" x14ac:dyDescent="0.25">
      <c r="A29" s="36">
        <v>80177</v>
      </c>
      <c r="B29" s="37"/>
      <c r="C29" s="38" t="s">
        <v>50</v>
      </c>
      <c r="D29" s="269" t="s">
        <v>233</v>
      </c>
      <c r="E29" s="281" t="s">
        <v>17</v>
      </c>
      <c r="F29" s="43">
        <v>300</v>
      </c>
      <c r="G29" s="40">
        <v>0</v>
      </c>
      <c r="H29" s="118">
        <v>9.5</v>
      </c>
      <c r="I29" s="257">
        <f>G29*1.095</f>
        <v>0</v>
      </c>
      <c r="J29" s="257">
        <f t="shared" si="0"/>
        <v>0</v>
      </c>
      <c r="K29" s="257">
        <f t="shared" si="1"/>
        <v>0</v>
      </c>
      <c r="L29" s="257"/>
      <c r="M29" s="257"/>
      <c r="N29" s="41"/>
    </row>
    <row r="30" spans="1:15" ht="30" x14ac:dyDescent="0.25">
      <c r="A30" s="36">
        <v>80076</v>
      </c>
      <c r="B30" s="37"/>
      <c r="C30" s="38" t="s">
        <v>51</v>
      </c>
      <c r="D30" s="149" t="s">
        <v>387</v>
      </c>
      <c r="E30" s="39" t="s">
        <v>36</v>
      </c>
      <c r="F30" s="39">
        <v>3</v>
      </c>
      <c r="G30" s="40">
        <v>0</v>
      </c>
      <c r="H30" s="32">
        <v>9.5</v>
      </c>
      <c r="I30" s="253">
        <f t="shared" si="5"/>
        <v>0</v>
      </c>
      <c r="J30" s="253">
        <f t="shared" si="0"/>
        <v>0</v>
      </c>
      <c r="K30" s="253">
        <f t="shared" si="1"/>
        <v>0</v>
      </c>
      <c r="L30" s="253"/>
      <c r="M30" s="253"/>
      <c r="N30" s="41"/>
      <c r="O30" s="176"/>
    </row>
    <row r="31" spans="1:15" ht="89.25" x14ac:dyDescent="0.25">
      <c r="A31" s="36">
        <v>80077</v>
      </c>
      <c r="B31" s="37"/>
      <c r="C31" s="38" t="s">
        <v>53</v>
      </c>
      <c r="D31" s="324" t="s">
        <v>388</v>
      </c>
      <c r="E31" s="39" t="s">
        <v>17</v>
      </c>
      <c r="F31" s="30">
        <v>1000</v>
      </c>
      <c r="G31" s="40">
        <v>0</v>
      </c>
      <c r="H31" s="32">
        <v>9.5</v>
      </c>
      <c r="I31" s="253">
        <f t="shared" si="5"/>
        <v>0</v>
      </c>
      <c r="J31" s="253">
        <f t="shared" si="0"/>
        <v>0</v>
      </c>
      <c r="K31" s="253">
        <f t="shared" si="1"/>
        <v>0</v>
      </c>
      <c r="L31" s="253"/>
      <c r="M31" s="253"/>
      <c r="N31" s="41"/>
      <c r="O31" s="176"/>
    </row>
    <row r="32" spans="1:15" ht="76.5" x14ac:dyDescent="0.25">
      <c r="A32" s="36">
        <v>80078</v>
      </c>
      <c r="B32" s="37"/>
      <c r="C32" s="38" t="s">
        <v>54</v>
      </c>
      <c r="D32" s="324" t="s">
        <v>150</v>
      </c>
      <c r="E32" s="39" t="s">
        <v>17</v>
      </c>
      <c r="F32" s="39">
        <v>1000</v>
      </c>
      <c r="G32" s="40">
        <v>0</v>
      </c>
      <c r="H32" s="32">
        <v>9.5</v>
      </c>
      <c r="I32" s="253">
        <f t="shared" si="5"/>
        <v>0</v>
      </c>
      <c r="J32" s="253">
        <f t="shared" si="0"/>
        <v>0</v>
      </c>
      <c r="K32" s="253">
        <f t="shared" si="1"/>
        <v>0</v>
      </c>
      <c r="L32" s="253"/>
      <c r="M32" s="253"/>
      <c r="N32" s="41"/>
      <c r="O32" s="176"/>
    </row>
    <row r="33" spans="1:15" ht="76.5" x14ac:dyDescent="0.25">
      <c r="A33" s="36">
        <v>80079</v>
      </c>
      <c r="B33" s="37"/>
      <c r="C33" s="38" t="s">
        <v>55</v>
      </c>
      <c r="D33" s="324" t="s">
        <v>151</v>
      </c>
      <c r="E33" s="39" t="s">
        <v>17</v>
      </c>
      <c r="F33" s="39">
        <v>300</v>
      </c>
      <c r="G33" s="40">
        <v>0</v>
      </c>
      <c r="H33" s="32">
        <v>9.5</v>
      </c>
      <c r="I33" s="253">
        <f t="shared" si="5"/>
        <v>0</v>
      </c>
      <c r="J33" s="253">
        <f t="shared" si="0"/>
        <v>0</v>
      </c>
      <c r="K33" s="253">
        <f t="shared" si="1"/>
        <v>0</v>
      </c>
      <c r="L33" s="253"/>
      <c r="M33" s="253"/>
      <c r="N33" s="41"/>
      <c r="O33" s="176"/>
    </row>
    <row r="34" spans="1:15" ht="76.5" x14ac:dyDescent="0.25">
      <c r="A34" s="36">
        <v>80080</v>
      </c>
      <c r="B34" s="37"/>
      <c r="C34" s="38" t="s">
        <v>56</v>
      </c>
      <c r="D34" s="324" t="s">
        <v>152</v>
      </c>
      <c r="E34" s="39" t="s">
        <v>17</v>
      </c>
      <c r="F34" s="39">
        <v>120</v>
      </c>
      <c r="G34" s="40">
        <v>0</v>
      </c>
      <c r="H34" s="32">
        <v>9.5</v>
      </c>
      <c r="I34" s="253">
        <f t="shared" si="5"/>
        <v>0</v>
      </c>
      <c r="J34" s="253">
        <f t="shared" si="0"/>
        <v>0</v>
      </c>
      <c r="K34" s="253">
        <f t="shared" si="1"/>
        <v>0</v>
      </c>
      <c r="L34" s="253"/>
      <c r="M34" s="253"/>
      <c r="N34" s="41"/>
      <c r="O34" s="176"/>
    </row>
    <row r="35" spans="1:15" ht="76.5" x14ac:dyDescent="0.25">
      <c r="A35" s="36">
        <v>80081</v>
      </c>
      <c r="B35" s="37"/>
      <c r="C35" s="38" t="s">
        <v>82</v>
      </c>
      <c r="D35" s="324" t="s">
        <v>153</v>
      </c>
      <c r="E35" s="39" t="s">
        <v>17</v>
      </c>
      <c r="F35" s="39">
        <v>50</v>
      </c>
      <c r="G35" s="40">
        <v>0</v>
      </c>
      <c r="H35" s="32">
        <v>9.5</v>
      </c>
      <c r="I35" s="253">
        <f t="shared" si="5"/>
        <v>0</v>
      </c>
      <c r="J35" s="253">
        <f t="shared" si="0"/>
        <v>0</v>
      </c>
      <c r="K35" s="253">
        <f t="shared" si="1"/>
        <v>0</v>
      </c>
      <c r="L35" s="253"/>
      <c r="M35" s="253"/>
      <c r="N35" s="41"/>
      <c r="O35" s="176"/>
    </row>
    <row r="36" spans="1:15" ht="28.15" customHeight="1" x14ac:dyDescent="0.25">
      <c r="A36" s="36">
        <v>80371</v>
      </c>
      <c r="B36" s="37"/>
      <c r="C36" s="38" t="s">
        <v>83</v>
      </c>
      <c r="D36" s="323" t="s">
        <v>389</v>
      </c>
      <c r="E36" s="275" t="s">
        <v>36</v>
      </c>
      <c r="F36" s="39">
        <v>150</v>
      </c>
      <c r="G36" s="40">
        <v>0</v>
      </c>
      <c r="H36" s="32">
        <v>9.5</v>
      </c>
      <c r="I36" s="253">
        <f t="shared" si="5"/>
        <v>0</v>
      </c>
      <c r="J36" s="253">
        <f t="shared" si="0"/>
        <v>0</v>
      </c>
      <c r="K36" s="253">
        <f t="shared" si="1"/>
        <v>0</v>
      </c>
      <c r="L36" s="253"/>
      <c r="M36" s="253"/>
      <c r="N36" s="41"/>
      <c r="O36" s="176"/>
    </row>
    <row r="37" spans="1:15" ht="34.9" customHeight="1" x14ac:dyDescent="0.25">
      <c r="A37" s="36">
        <v>80372</v>
      </c>
      <c r="B37" s="37"/>
      <c r="C37" s="38" t="s">
        <v>85</v>
      </c>
      <c r="D37" s="323" t="s">
        <v>390</v>
      </c>
      <c r="E37" s="275" t="s">
        <v>36</v>
      </c>
      <c r="F37" s="39">
        <v>90</v>
      </c>
      <c r="G37" s="40">
        <v>0</v>
      </c>
      <c r="H37" s="32">
        <v>9.5</v>
      </c>
      <c r="I37" s="253">
        <f t="shared" si="5"/>
        <v>0</v>
      </c>
      <c r="J37" s="253">
        <f t="shared" si="0"/>
        <v>0</v>
      </c>
      <c r="K37" s="253">
        <f t="shared" si="1"/>
        <v>0</v>
      </c>
      <c r="L37" s="253"/>
      <c r="M37" s="253"/>
      <c r="N37" s="41"/>
      <c r="O37" s="176"/>
    </row>
    <row r="38" spans="1:15" ht="31.15" customHeight="1" x14ac:dyDescent="0.25">
      <c r="A38" s="36">
        <v>80373</v>
      </c>
      <c r="B38" s="37"/>
      <c r="C38" s="38" t="s">
        <v>87</v>
      </c>
      <c r="D38" s="323" t="s">
        <v>391</v>
      </c>
      <c r="E38" s="275" t="s">
        <v>36</v>
      </c>
      <c r="F38" s="39">
        <v>50</v>
      </c>
      <c r="G38" s="40">
        <v>0</v>
      </c>
      <c r="H38" s="32">
        <v>9.5</v>
      </c>
      <c r="I38" s="253">
        <f t="shared" si="5"/>
        <v>0</v>
      </c>
      <c r="J38" s="253">
        <f t="shared" si="0"/>
        <v>0</v>
      </c>
      <c r="K38" s="253">
        <f t="shared" si="1"/>
        <v>0</v>
      </c>
      <c r="L38" s="253"/>
      <c r="M38" s="253"/>
      <c r="N38" s="41"/>
      <c r="O38" s="176"/>
    </row>
    <row r="39" spans="1:15" ht="60" x14ac:dyDescent="0.25">
      <c r="A39" s="36">
        <v>80085</v>
      </c>
      <c r="B39" s="37"/>
      <c r="C39" s="38" t="s">
        <v>90</v>
      </c>
      <c r="D39" s="325" t="s">
        <v>155</v>
      </c>
      <c r="E39" s="39" t="s">
        <v>17</v>
      </c>
      <c r="F39" s="39">
        <v>10</v>
      </c>
      <c r="G39" s="40">
        <v>0</v>
      </c>
      <c r="H39" s="32">
        <v>9.5</v>
      </c>
      <c r="I39" s="253">
        <f t="shared" si="5"/>
        <v>0</v>
      </c>
      <c r="J39" s="253">
        <f t="shared" si="0"/>
        <v>0</v>
      </c>
      <c r="K39" s="253">
        <f t="shared" si="1"/>
        <v>0</v>
      </c>
      <c r="L39" s="253"/>
      <c r="M39" s="253"/>
      <c r="N39" s="41"/>
      <c r="O39" s="176"/>
    </row>
    <row r="40" spans="1:15" ht="90" x14ac:dyDescent="0.25">
      <c r="A40" s="36">
        <v>80086</v>
      </c>
      <c r="B40" s="37"/>
      <c r="C40" s="38" t="s">
        <v>91</v>
      </c>
      <c r="D40" s="323" t="s">
        <v>243</v>
      </c>
      <c r="E40" s="39" t="s">
        <v>17</v>
      </c>
      <c r="F40" s="39">
        <v>70000</v>
      </c>
      <c r="G40" s="40">
        <v>0</v>
      </c>
      <c r="H40" s="32">
        <v>22</v>
      </c>
      <c r="I40" s="253">
        <f>G40*1.22</f>
        <v>0</v>
      </c>
      <c r="J40" s="253">
        <f t="shared" si="0"/>
        <v>0</v>
      </c>
      <c r="K40" s="253">
        <f t="shared" si="1"/>
        <v>0</v>
      </c>
      <c r="L40" s="253"/>
      <c r="M40" s="253"/>
      <c r="N40" s="41"/>
      <c r="O40" s="176"/>
    </row>
    <row r="41" spans="1:15" ht="60" x14ac:dyDescent="0.25">
      <c r="A41" s="36">
        <v>80000</v>
      </c>
      <c r="B41" s="37"/>
      <c r="C41" s="38" t="s">
        <v>94</v>
      </c>
      <c r="D41" s="269" t="s">
        <v>230</v>
      </c>
      <c r="E41" s="39" t="s">
        <v>17</v>
      </c>
      <c r="F41" s="39">
        <v>10</v>
      </c>
      <c r="G41" s="40">
        <v>0</v>
      </c>
      <c r="H41" s="32">
        <v>22</v>
      </c>
      <c r="I41" s="253">
        <f>G41*1.22</f>
        <v>0</v>
      </c>
      <c r="J41" s="253">
        <f t="shared" si="0"/>
        <v>0</v>
      </c>
      <c r="K41" s="253">
        <f t="shared" si="1"/>
        <v>0</v>
      </c>
      <c r="L41" s="253"/>
      <c r="M41" s="253"/>
      <c r="N41" s="41"/>
      <c r="O41" s="176"/>
    </row>
    <row r="42" spans="1:15" ht="89.25" x14ac:dyDescent="0.25">
      <c r="A42" s="36">
        <v>80071</v>
      </c>
      <c r="B42" s="41"/>
      <c r="C42" s="38" t="s">
        <v>96</v>
      </c>
      <c r="D42" s="324" t="s">
        <v>154</v>
      </c>
      <c r="E42" s="39" t="s">
        <v>17</v>
      </c>
      <c r="F42" s="30">
        <v>1200</v>
      </c>
      <c r="G42" s="40">
        <v>0</v>
      </c>
      <c r="H42" s="32">
        <v>9.5</v>
      </c>
      <c r="I42" s="253">
        <f t="shared" ref="I42:I43" si="6">G42*1.095</f>
        <v>0</v>
      </c>
      <c r="J42" s="253">
        <f t="shared" si="0"/>
        <v>0</v>
      </c>
      <c r="K42" s="253">
        <f t="shared" si="1"/>
        <v>0</v>
      </c>
      <c r="L42" s="253"/>
      <c r="M42" s="253"/>
      <c r="N42" s="41"/>
      <c r="O42" s="176"/>
    </row>
    <row r="43" spans="1:15" ht="97.9" customHeight="1" x14ac:dyDescent="0.25">
      <c r="A43" s="36">
        <v>80072</v>
      </c>
      <c r="B43" s="41"/>
      <c r="C43" s="38" t="s">
        <v>98</v>
      </c>
      <c r="D43" s="324" t="s">
        <v>392</v>
      </c>
      <c r="E43" s="39" t="s">
        <v>17</v>
      </c>
      <c r="F43" s="39">
        <v>100</v>
      </c>
      <c r="G43" s="40">
        <v>0</v>
      </c>
      <c r="H43" s="32">
        <v>9.5</v>
      </c>
      <c r="I43" s="253">
        <f t="shared" si="6"/>
        <v>0</v>
      </c>
      <c r="J43" s="253">
        <f t="shared" si="0"/>
        <v>0</v>
      </c>
      <c r="K43" s="253">
        <f t="shared" si="1"/>
        <v>0</v>
      </c>
      <c r="L43" s="253"/>
      <c r="M43" s="253"/>
      <c r="N43" s="41"/>
      <c r="O43" s="176"/>
    </row>
    <row r="44" spans="1:15" x14ac:dyDescent="0.25">
      <c r="A44" s="36">
        <v>80159</v>
      </c>
      <c r="B44" s="37"/>
      <c r="C44" s="38" t="s">
        <v>100</v>
      </c>
      <c r="D44" s="269" t="s">
        <v>156</v>
      </c>
      <c r="E44" s="43" t="s">
        <v>17</v>
      </c>
      <c r="F44" s="43">
        <v>5</v>
      </c>
      <c r="G44" s="40">
        <v>0</v>
      </c>
      <c r="H44" s="118">
        <v>9.5</v>
      </c>
      <c r="I44" s="257">
        <f>G44*1.095</f>
        <v>0</v>
      </c>
      <c r="J44" s="257">
        <f>F44*G44</f>
        <v>0</v>
      </c>
      <c r="K44" s="257">
        <f>F44*I44</f>
        <v>0</v>
      </c>
      <c r="L44" s="257"/>
      <c r="M44" s="257"/>
      <c r="N44" s="41"/>
      <c r="O44" s="176"/>
    </row>
    <row r="45" spans="1:15" ht="106.5" customHeight="1" x14ac:dyDescent="0.25">
      <c r="A45" s="36">
        <v>80170</v>
      </c>
      <c r="B45" s="37"/>
      <c r="C45" s="38" t="s">
        <v>102</v>
      </c>
      <c r="D45" s="269" t="s">
        <v>157</v>
      </c>
      <c r="E45" s="43" t="s">
        <v>36</v>
      </c>
      <c r="F45" s="43">
        <v>2</v>
      </c>
      <c r="G45" s="40">
        <v>0</v>
      </c>
      <c r="H45" s="118">
        <v>9.5</v>
      </c>
      <c r="I45" s="257">
        <f>G45*1.095</f>
        <v>0</v>
      </c>
      <c r="J45" s="257">
        <f t="shared" ref="J45:J47" si="7">F45*G45</f>
        <v>0</v>
      </c>
      <c r="K45" s="257">
        <f t="shared" ref="K45:K47" si="8">F45*I45</f>
        <v>0</v>
      </c>
      <c r="L45" s="257"/>
      <c r="M45" s="257"/>
      <c r="N45" s="41"/>
      <c r="O45" s="176"/>
    </row>
    <row r="46" spans="1:15" ht="106.5" customHeight="1" x14ac:dyDescent="0.25">
      <c r="A46" s="36"/>
      <c r="B46" s="37"/>
      <c r="C46" s="38" t="s">
        <v>170</v>
      </c>
      <c r="D46" s="231" t="s">
        <v>253</v>
      </c>
      <c r="E46" s="281" t="s">
        <v>17</v>
      </c>
      <c r="F46" s="43">
        <v>100</v>
      </c>
      <c r="G46" s="40">
        <v>0</v>
      </c>
      <c r="H46" s="118">
        <v>22</v>
      </c>
      <c r="I46" s="253">
        <f>G46*1.22</f>
        <v>0</v>
      </c>
      <c r="J46" s="257">
        <f t="shared" si="7"/>
        <v>0</v>
      </c>
      <c r="K46" s="257">
        <f t="shared" si="8"/>
        <v>0</v>
      </c>
      <c r="L46" s="257"/>
      <c r="M46" s="257"/>
      <c r="N46" s="41"/>
      <c r="O46" s="176"/>
    </row>
    <row r="47" spans="1:15" s="89" customFormat="1" ht="90" x14ac:dyDescent="0.25">
      <c r="A47" s="84"/>
      <c r="B47" s="41"/>
      <c r="C47" s="41" t="s">
        <v>183</v>
      </c>
      <c r="D47" s="323" t="s">
        <v>393</v>
      </c>
      <c r="E47" s="334" t="s">
        <v>17</v>
      </c>
      <c r="F47" s="41">
        <v>100</v>
      </c>
      <c r="G47" s="40">
        <v>0</v>
      </c>
      <c r="H47" s="118">
        <v>22</v>
      </c>
      <c r="I47" s="253">
        <f>G47*1.22</f>
        <v>0</v>
      </c>
      <c r="J47" s="257">
        <f t="shared" si="7"/>
        <v>0</v>
      </c>
      <c r="K47" s="257">
        <f t="shared" si="8"/>
        <v>0</v>
      </c>
      <c r="L47" s="41"/>
      <c r="M47" s="41"/>
      <c r="N47" s="41"/>
    </row>
    <row r="48" spans="1:15" x14ac:dyDescent="0.25">
      <c r="A48" s="45"/>
      <c r="B48" s="45"/>
      <c r="C48" s="45"/>
      <c r="D48" s="326"/>
      <c r="E48" s="47"/>
      <c r="F48" s="45"/>
      <c r="G48" s="45"/>
      <c r="H48" s="48"/>
      <c r="I48" s="49"/>
      <c r="J48" s="50">
        <f>SUM(J8:J47)</f>
        <v>0</v>
      </c>
      <c r="K48" s="50">
        <f>SUM(K8:K47)</f>
        <v>0</v>
      </c>
      <c r="L48" s="51"/>
      <c r="M48" s="51"/>
      <c r="N48" s="45"/>
      <c r="O48" s="176"/>
    </row>
    <row r="49" spans="1:15" x14ac:dyDescent="0.25">
      <c r="O49" s="176"/>
    </row>
    <row r="50" spans="1:15" s="89" customFormat="1" ht="15" x14ac:dyDescent="0.25">
      <c r="A50" s="87"/>
      <c r="B50" s="87"/>
      <c r="C50" s="87"/>
      <c r="D50" s="327"/>
      <c r="E50" s="328"/>
      <c r="F50" s="87"/>
      <c r="G50" s="87"/>
      <c r="H50" s="87"/>
      <c r="I50" s="88"/>
      <c r="J50" s="88"/>
      <c r="K50" s="87"/>
      <c r="L50" s="87"/>
      <c r="M50" s="87"/>
      <c r="N50" s="87"/>
    </row>
    <row r="51" spans="1:15" x14ac:dyDescent="0.25">
      <c r="D51" s="333"/>
    </row>
    <row r="52" spans="1:15" x14ac:dyDescent="0.25">
      <c r="A52" s="226" t="s">
        <v>31</v>
      </c>
      <c r="B52" s="55"/>
      <c r="O52" s="176"/>
    </row>
    <row r="53" spans="1:15" x14ac:dyDescent="0.25">
      <c r="A53" s="89" t="s">
        <v>32</v>
      </c>
      <c r="B53" s="89"/>
      <c r="C53" s="55"/>
      <c r="D53" s="329"/>
      <c r="E53" s="192"/>
      <c r="F53" s="176"/>
      <c r="G53" s="176"/>
      <c r="H53" s="176"/>
      <c r="O53" s="176"/>
    </row>
    <row r="54" spans="1:15" x14ac:dyDescent="0.25">
      <c r="A54" s="176" t="s">
        <v>33</v>
      </c>
      <c r="B54" s="174"/>
      <c r="C54" s="89"/>
      <c r="E54" s="222"/>
      <c r="F54" s="222"/>
      <c r="G54" s="222"/>
      <c r="H54" s="222"/>
      <c r="I54" s="177"/>
      <c r="J54" s="177"/>
      <c r="K54" s="176"/>
      <c r="L54" s="176"/>
      <c r="M54" s="176"/>
      <c r="N54" s="176"/>
    </row>
    <row r="55" spans="1:15" x14ac:dyDescent="0.25">
      <c r="C55" s="174"/>
      <c r="D55" s="265"/>
      <c r="I55" s="222"/>
      <c r="J55" s="222"/>
      <c r="K55" s="222"/>
      <c r="L55" s="222"/>
      <c r="M55" s="222"/>
      <c r="N55" s="222"/>
    </row>
    <row r="56" spans="1:15" x14ac:dyDescent="0.25">
      <c r="E56" s="174"/>
      <c r="G56" s="262" t="s">
        <v>34</v>
      </c>
      <c r="H56" s="174"/>
    </row>
    <row r="57" spans="1:15" x14ac:dyDescent="0.25">
      <c r="D57" s="330"/>
    </row>
  </sheetData>
  <protectedRanges>
    <protectedRange sqref="G10:N11 G15:N17 G19:N28 I18 G30:N43 I46:I47" name="Obseg1"/>
    <protectedRange sqref="B19:B28 B10:B11 B15:B17 B30:B43" name="Obseg2"/>
    <protectedRange sqref="B8:B9 B18 B12:B14" name="Obseg2_1"/>
    <protectedRange sqref="G8:N9 G18:H18 G12:N14 J18:N18" name="Obseg1_1"/>
    <protectedRange sqref="B29" name="Obseg2_2"/>
    <protectedRange sqref="G29:N29" name="Obseg1_2"/>
    <protectedRange sqref="B44" name="Obseg2_3"/>
    <protectedRange sqref="G44:N44" name="Obseg1_3"/>
    <protectedRange sqref="B45:B46" name="Obseg2_4"/>
    <protectedRange sqref="G45:N45 J47:K47 J46:N46 G46:H47" name="Obseg1_4"/>
  </protectedRanges>
  <hyperlinks>
    <hyperlink ref="D39" r:id="rId1" display="https://www.sanolabor.si/si/medicinski-pripomocki/gaza-tamponada-1-cm-x-10-m"/>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topLeftCell="A6" workbookViewId="0">
      <selection activeCell="H25" sqref="H25"/>
    </sheetView>
  </sheetViews>
  <sheetFormatPr defaultRowHeight="18" x14ac:dyDescent="0.25"/>
  <cols>
    <col min="1" max="1" width="7.28515625" style="180" customWidth="1"/>
    <col min="2" max="2" width="6.7109375" style="180" customWidth="1"/>
    <col min="3" max="3" width="4.85546875" style="180" customWidth="1"/>
    <col min="4" max="4" width="41" style="180" customWidth="1"/>
    <col min="5" max="5" width="8" style="53" customWidth="1"/>
    <col min="6" max="6" width="8.85546875" style="180" customWidth="1"/>
    <col min="7" max="7" width="10.42578125" style="180" customWidth="1"/>
    <col min="8" max="8" width="9.140625" style="180" customWidth="1"/>
    <col min="9" max="9" width="9.7109375" style="3" customWidth="1"/>
    <col min="10" max="10" width="9" style="3" customWidth="1"/>
    <col min="11" max="11" width="10" style="180" customWidth="1"/>
    <col min="12" max="12" width="11.85546875" style="180" customWidth="1"/>
    <col min="13" max="13" width="9" style="180" customWidth="1"/>
    <col min="14" max="14" width="64.140625" style="180" customWidth="1"/>
    <col min="15" max="256" width="9.140625" style="180"/>
    <col min="257" max="257" width="7.28515625" style="180" customWidth="1"/>
    <col min="258" max="258" width="6.7109375" style="180" customWidth="1"/>
    <col min="259" max="259" width="4.85546875" style="180" customWidth="1"/>
    <col min="260" max="260" width="41" style="180" customWidth="1"/>
    <col min="261" max="261" width="8" style="180" customWidth="1"/>
    <col min="262" max="262" width="8.85546875" style="180" customWidth="1"/>
    <col min="263" max="263" width="10.42578125" style="180" customWidth="1"/>
    <col min="264" max="264" width="9.140625" style="180" customWidth="1"/>
    <col min="265" max="265" width="9.7109375" style="180" customWidth="1"/>
    <col min="266" max="266" width="9" style="180" customWidth="1"/>
    <col min="267" max="267" width="10" style="180" customWidth="1"/>
    <col min="268" max="268" width="11.85546875" style="180" customWidth="1"/>
    <col min="269" max="269" width="9" style="180" customWidth="1"/>
    <col min="270" max="270" width="9.5703125" style="180" customWidth="1"/>
    <col min="271" max="512" width="9.140625" style="180"/>
    <col min="513" max="513" width="7.28515625" style="180" customWidth="1"/>
    <col min="514" max="514" width="6.7109375" style="180" customWidth="1"/>
    <col min="515" max="515" width="4.85546875" style="180" customWidth="1"/>
    <col min="516" max="516" width="41" style="180" customWidth="1"/>
    <col min="517" max="517" width="8" style="180" customWidth="1"/>
    <col min="518" max="518" width="8.85546875" style="180" customWidth="1"/>
    <col min="519" max="519" width="10.42578125" style="180" customWidth="1"/>
    <col min="520" max="520" width="9.140625" style="180" customWidth="1"/>
    <col min="521" max="521" width="9.7109375" style="180" customWidth="1"/>
    <col min="522" max="522" width="9" style="180" customWidth="1"/>
    <col min="523" max="523" width="10" style="180" customWidth="1"/>
    <col min="524" max="524" width="11.85546875" style="180" customWidth="1"/>
    <col min="525" max="525" width="9" style="180" customWidth="1"/>
    <col min="526" max="526" width="9.5703125" style="180" customWidth="1"/>
    <col min="527" max="768" width="9.140625" style="180"/>
    <col min="769" max="769" width="7.28515625" style="180" customWidth="1"/>
    <col min="770" max="770" width="6.7109375" style="180" customWidth="1"/>
    <col min="771" max="771" width="4.85546875" style="180" customWidth="1"/>
    <col min="772" max="772" width="41" style="180" customWidth="1"/>
    <col min="773" max="773" width="8" style="180" customWidth="1"/>
    <col min="774" max="774" width="8.85546875" style="180" customWidth="1"/>
    <col min="775" max="775" width="10.42578125" style="180" customWidth="1"/>
    <col min="776" max="776" width="9.140625" style="180" customWidth="1"/>
    <col min="777" max="777" width="9.7109375" style="180" customWidth="1"/>
    <col min="778" max="778" width="9" style="180" customWidth="1"/>
    <col min="779" max="779" width="10" style="180" customWidth="1"/>
    <col min="780" max="780" width="11.85546875" style="180" customWidth="1"/>
    <col min="781" max="781" width="9" style="180" customWidth="1"/>
    <col min="782" max="782" width="9.5703125" style="180" customWidth="1"/>
    <col min="783" max="1024" width="9.140625" style="180"/>
    <col min="1025" max="1025" width="7.28515625" style="180" customWidth="1"/>
    <col min="1026" max="1026" width="6.7109375" style="180" customWidth="1"/>
    <col min="1027" max="1027" width="4.85546875" style="180" customWidth="1"/>
    <col min="1028" max="1028" width="41" style="180" customWidth="1"/>
    <col min="1029" max="1029" width="8" style="180" customWidth="1"/>
    <col min="1030" max="1030" width="8.85546875" style="180" customWidth="1"/>
    <col min="1031" max="1031" width="10.42578125" style="180" customWidth="1"/>
    <col min="1032" max="1032" width="9.140625" style="180" customWidth="1"/>
    <col min="1033" max="1033" width="9.7109375" style="180" customWidth="1"/>
    <col min="1034" max="1034" width="9" style="180" customWidth="1"/>
    <col min="1035" max="1035" width="10" style="180" customWidth="1"/>
    <col min="1036" max="1036" width="11.85546875" style="180" customWidth="1"/>
    <col min="1037" max="1037" width="9" style="180" customWidth="1"/>
    <col min="1038" max="1038" width="9.5703125" style="180" customWidth="1"/>
    <col min="1039" max="1280" width="9.140625" style="180"/>
    <col min="1281" max="1281" width="7.28515625" style="180" customWidth="1"/>
    <col min="1282" max="1282" width="6.7109375" style="180" customWidth="1"/>
    <col min="1283" max="1283" width="4.85546875" style="180" customWidth="1"/>
    <col min="1284" max="1284" width="41" style="180" customWidth="1"/>
    <col min="1285" max="1285" width="8" style="180" customWidth="1"/>
    <col min="1286" max="1286" width="8.85546875" style="180" customWidth="1"/>
    <col min="1287" max="1287" width="10.42578125" style="180" customWidth="1"/>
    <col min="1288" max="1288" width="9.140625" style="180" customWidth="1"/>
    <col min="1289" max="1289" width="9.7109375" style="180" customWidth="1"/>
    <col min="1290" max="1290" width="9" style="180" customWidth="1"/>
    <col min="1291" max="1291" width="10" style="180" customWidth="1"/>
    <col min="1292" max="1292" width="11.85546875" style="180" customWidth="1"/>
    <col min="1293" max="1293" width="9" style="180" customWidth="1"/>
    <col min="1294" max="1294" width="9.5703125" style="180" customWidth="1"/>
    <col min="1295" max="1536" width="9.140625" style="180"/>
    <col min="1537" max="1537" width="7.28515625" style="180" customWidth="1"/>
    <col min="1538" max="1538" width="6.7109375" style="180" customWidth="1"/>
    <col min="1539" max="1539" width="4.85546875" style="180" customWidth="1"/>
    <col min="1540" max="1540" width="41" style="180" customWidth="1"/>
    <col min="1541" max="1541" width="8" style="180" customWidth="1"/>
    <col min="1542" max="1542" width="8.85546875" style="180" customWidth="1"/>
    <col min="1543" max="1543" width="10.42578125" style="180" customWidth="1"/>
    <col min="1544" max="1544" width="9.140625" style="180" customWidth="1"/>
    <col min="1545" max="1545" width="9.7109375" style="180" customWidth="1"/>
    <col min="1546" max="1546" width="9" style="180" customWidth="1"/>
    <col min="1547" max="1547" width="10" style="180" customWidth="1"/>
    <col min="1548" max="1548" width="11.85546875" style="180" customWidth="1"/>
    <col min="1549" max="1549" width="9" style="180" customWidth="1"/>
    <col min="1550" max="1550" width="9.5703125" style="180" customWidth="1"/>
    <col min="1551" max="1792" width="9.140625" style="180"/>
    <col min="1793" max="1793" width="7.28515625" style="180" customWidth="1"/>
    <col min="1794" max="1794" width="6.7109375" style="180" customWidth="1"/>
    <col min="1795" max="1795" width="4.85546875" style="180" customWidth="1"/>
    <col min="1796" max="1796" width="41" style="180" customWidth="1"/>
    <col min="1797" max="1797" width="8" style="180" customWidth="1"/>
    <col min="1798" max="1798" width="8.85546875" style="180" customWidth="1"/>
    <col min="1799" max="1799" width="10.42578125" style="180" customWidth="1"/>
    <col min="1800" max="1800" width="9.140625" style="180" customWidth="1"/>
    <col min="1801" max="1801" width="9.7109375" style="180" customWidth="1"/>
    <col min="1802" max="1802" width="9" style="180" customWidth="1"/>
    <col min="1803" max="1803" width="10" style="180" customWidth="1"/>
    <col min="1804" max="1804" width="11.85546875" style="180" customWidth="1"/>
    <col min="1805" max="1805" width="9" style="180" customWidth="1"/>
    <col min="1806" max="1806" width="9.5703125" style="180" customWidth="1"/>
    <col min="1807" max="2048" width="9.140625" style="180"/>
    <col min="2049" max="2049" width="7.28515625" style="180" customWidth="1"/>
    <col min="2050" max="2050" width="6.7109375" style="180" customWidth="1"/>
    <col min="2051" max="2051" width="4.85546875" style="180" customWidth="1"/>
    <col min="2052" max="2052" width="41" style="180" customWidth="1"/>
    <col min="2053" max="2053" width="8" style="180" customWidth="1"/>
    <col min="2054" max="2054" width="8.85546875" style="180" customWidth="1"/>
    <col min="2055" max="2055" width="10.42578125" style="180" customWidth="1"/>
    <col min="2056" max="2056" width="9.140625" style="180" customWidth="1"/>
    <col min="2057" max="2057" width="9.7109375" style="180" customWidth="1"/>
    <col min="2058" max="2058" width="9" style="180" customWidth="1"/>
    <col min="2059" max="2059" width="10" style="180" customWidth="1"/>
    <col min="2060" max="2060" width="11.85546875" style="180" customWidth="1"/>
    <col min="2061" max="2061" width="9" style="180" customWidth="1"/>
    <col min="2062" max="2062" width="9.5703125" style="180" customWidth="1"/>
    <col min="2063" max="2304" width="9.140625" style="180"/>
    <col min="2305" max="2305" width="7.28515625" style="180" customWidth="1"/>
    <col min="2306" max="2306" width="6.7109375" style="180" customWidth="1"/>
    <col min="2307" max="2307" width="4.85546875" style="180" customWidth="1"/>
    <col min="2308" max="2308" width="41" style="180" customWidth="1"/>
    <col min="2309" max="2309" width="8" style="180" customWidth="1"/>
    <col min="2310" max="2310" width="8.85546875" style="180" customWidth="1"/>
    <col min="2311" max="2311" width="10.42578125" style="180" customWidth="1"/>
    <col min="2312" max="2312" width="9.140625" style="180" customWidth="1"/>
    <col min="2313" max="2313" width="9.7109375" style="180" customWidth="1"/>
    <col min="2314" max="2314" width="9" style="180" customWidth="1"/>
    <col min="2315" max="2315" width="10" style="180" customWidth="1"/>
    <col min="2316" max="2316" width="11.85546875" style="180" customWidth="1"/>
    <col min="2317" max="2317" width="9" style="180" customWidth="1"/>
    <col min="2318" max="2318" width="9.5703125" style="180" customWidth="1"/>
    <col min="2319" max="2560" width="9.140625" style="180"/>
    <col min="2561" max="2561" width="7.28515625" style="180" customWidth="1"/>
    <col min="2562" max="2562" width="6.7109375" style="180" customWidth="1"/>
    <col min="2563" max="2563" width="4.85546875" style="180" customWidth="1"/>
    <col min="2564" max="2564" width="41" style="180" customWidth="1"/>
    <col min="2565" max="2565" width="8" style="180" customWidth="1"/>
    <col min="2566" max="2566" width="8.85546875" style="180" customWidth="1"/>
    <col min="2567" max="2567" width="10.42578125" style="180" customWidth="1"/>
    <col min="2568" max="2568" width="9.140625" style="180" customWidth="1"/>
    <col min="2569" max="2569" width="9.7109375" style="180" customWidth="1"/>
    <col min="2570" max="2570" width="9" style="180" customWidth="1"/>
    <col min="2571" max="2571" width="10" style="180" customWidth="1"/>
    <col min="2572" max="2572" width="11.85546875" style="180" customWidth="1"/>
    <col min="2573" max="2573" width="9" style="180" customWidth="1"/>
    <col min="2574" max="2574" width="9.5703125" style="180" customWidth="1"/>
    <col min="2575" max="2816" width="9.140625" style="180"/>
    <col min="2817" max="2817" width="7.28515625" style="180" customWidth="1"/>
    <col min="2818" max="2818" width="6.7109375" style="180" customWidth="1"/>
    <col min="2819" max="2819" width="4.85546875" style="180" customWidth="1"/>
    <col min="2820" max="2820" width="41" style="180" customWidth="1"/>
    <col min="2821" max="2821" width="8" style="180" customWidth="1"/>
    <col min="2822" max="2822" width="8.85546875" style="180" customWidth="1"/>
    <col min="2823" max="2823" width="10.42578125" style="180" customWidth="1"/>
    <col min="2824" max="2824" width="9.140625" style="180" customWidth="1"/>
    <col min="2825" max="2825" width="9.7109375" style="180" customWidth="1"/>
    <col min="2826" max="2826" width="9" style="180" customWidth="1"/>
    <col min="2827" max="2827" width="10" style="180" customWidth="1"/>
    <col min="2828" max="2828" width="11.85546875" style="180" customWidth="1"/>
    <col min="2829" max="2829" width="9" style="180" customWidth="1"/>
    <col min="2830" max="2830" width="9.5703125" style="180" customWidth="1"/>
    <col min="2831" max="3072" width="9.140625" style="180"/>
    <col min="3073" max="3073" width="7.28515625" style="180" customWidth="1"/>
    <col min="3074" max="3074" width="6.7109375" style="180" customWidth="1"/>
    <col min="3075" max="3075" width="4.85546875" style="180" customWidth="1"/>
    <col min="3076" max="3076" width="41" style="180" customWidth="1"/>
    <col min="3077" max="3077" width="8" style="180" customWidth="1"/>
    <col min="3078" max="3078" width="8.85546875" style="180" customWidth="1"/>
    <col min="3079" max="3079" width="10.42578125" style="180" customWidth="1"/>
    <col min="3080" max="3080" width="9.140625" style="180" customWidth="1"/>
    <col min="3081" max="3081" width="9.7109375" style="180" customWidth="1"/>
    <col min="3082" max="3082" width="9" style="180" customWidth="1"/>
    <col min="3083" max="3083" width="10" style="180" customWidth="1"/>
    <col min="3084" max="3084" width="11.85546875" style="180" customWidth="1"/>
    <col min="3085" max="3085" width="9" style="180" customWidth="1"/>
    <col min="3086" max="3086" width="9.5703125" style="180" customWidth="1"/>
    <col min="3087" max="3328" width="9.140625" style="180"/>
    <col min="3329" max="3329" width="7.28515625" style="180" customWidth="1"/>
    <col min="3330" max="3330" width="6.7109375" style="180" customWidth="1"/>
    <col min="3331" max="3331" width="4.85546875" style="180" customWidth="1"/>
    <col min="3332" max="3332" width="41" style="180" customWidth="1"/>
    <col min="3333" max="3333" width="8" style="180" customWidth="1"/>
    <col min="3334" max="3334" width="8.85546875" style="180" customWidth="1"/>
    <col min="3335" max="3335" width="10.42578125" style="180" customWidth="1"/>
    <col min="3336" max="3336" width="9.140625" style="180" customWidth="1"/>
    <col min="3337" max="3337" width="9.7109375" style="180" customWidth="1"/>
    <col min="3338" max="3338" width="9" style="180" customWidth="1"/>
    <col min="3339" max="3339" width="10" style="180" customWidth="1"/>
    <col min="3340" max="3340" width="11.85546875" style="180" customWidth="1"/>
    <col min="3341" max="3341" width="9" style="180" customWidth="1"/>
    <col min="3342" max="3342" width="9.5703125" style="180" customWidth="1"/>
    <col min="3343" max="3584" width="9.140625" style="180"/>
    <col min="3585" max="3585" width="7.28515625" style="180" customWidth="1"/>
    <col min="3586" max="3586" width="6.7109375" style="180" customWidth="1"/>
    <col min="3587" max="3587" width="4.85546875" style="180" customWidth="1"/>
    <col min="3588" max="3588" width="41" style="180" customWidth="1"/>
    <col min="3589" max="3589" width="8" style="180" customWidth="1"/>
    <col min="3590" max="3590" width="8.85546875" style="180" customWidth="1"/>
    <col min="3591" max="3591" width="10.42578125" style="180" customWidth="1"/>
    <col min="3592" max="3592" width="9.140625" style="180" customWidth="1"/>
    <col min="3593" max="3593" width="9.7109375" style="180" customWidth="1"/>
    <col min="3594" max="3594" width="9" style="180" customWidth="1"/>
    <col min="3595" max="3595" width="10" style="180" customWidth="1"/>
    <col min="3596" max="3596" width="11.85546875" style="180" customWidth="1"/>
    <col min="3597" max="3597" width="9" style="180" customWidth="1"/>
    <col min="3598" max="3598" width="9.5703125" style="180" customWidth="1"/>
    <col min="3599" max="3840" width="9.140625" style="180"/>
    <col min="3841" max="3841" width="7.28515625" style="180" customWidth="1"/>
    <col min="3842" max="3842" width="6.7109375" style="180" customWidth="1"/>
    <col min="3843" max="3843" width="4.85546875" style="180" customWidth="1"/>
    <col min="3844" max="3844" width="41" style="180" customWidth="1"/>
    <col min="3845" max="3845" width="8" style="180" customWidth="1"/>
    <col min="3846" max="3846" width="8.85546875" style="180" customWidth="1"/>
    <col min="3847" max="3847" width="10.42578125" style="180" customWidth="1"/>
    <col min="3848" max="3848" width="9.140625" style="180" customWidth="1"/>
    <col min="3849" max="3849" width="9.7109375" style="180" customWidth="1"/>
    <col min="3850" max="3850" width="9" style="180" customWidth="1"/>
    <col min="3851" max="3851" width="10" style="180" customWidth="1"/>
    <col min="3852" max="3852" width="11.85546875" style="180" customWidth="1"/>
    <col min="3853" max="3853" width="9" style="180" customWidth="1"/>
    <col min="3854" max="3854" width="9.5703125" style="180" customWidth="1"/>
    <col min="3855" max="4096" width="9.140625" style="180"/>
    <col min="4097" max="4097" width="7.28515625" style="180" customWidth="1"/>
    <col min="4098" max="4098" width="6.7109375" style="180" customWidth="1"/>
    <col min="4099" max="4099" width="4.85546875" style="180" customWidth="1"/>
    <col min="4100" max="4100" width="41" style="180" customWidth="1"/>
    <col min="4101" max="4101" width="8" style="180" customWidth="1"/>
    <col min="4102" max="4102" width="8.85546875" style="180" customWidth="1"/>
    <col min="4103" max="4103" width="10.42578125" style="180" customWidth="1"/>
    <col min="4104" max="4104" width="9.140625" style="180" customWidth="1"/>
    <col min="4105" max="4105" width="9.7109375" style="180" customWidth="1"/>
    <col min="4106" max="4106" width="9" style="180" customWidth="1"/>
    <col min="4107" max="4107" width="10" style="180" customWidth="1"/>
    <col min="4108" max="4108" width="11.85546875" style="180" customWidth="1"/>
    <col min="4109" max="4109" width="9" style="180" customWidth="1"/>
    <col min="4110" max="4110" width="9.5703125" style="180" customWidth="1"/>
    <col min="4111" max="4352" width="9.140625" style="180"/>
    <col min="4353" max="4353" width="7.28515625" style="180" customWidth="1"/>
    <col min="4354" max="4354" width="6.7109375" style="180" customWidth="1"/>
    <col min="4355" max="4355" width="4.85546875" style="180" customWidth="1"/>
    <col min="4356" max="4356" width="41" style="180" customWidth="1"/>
    <col min="4357" max="4357" width="8" style="180" customWidth="1"/>
    <col min="4358" max="4358" width="8.85546875" style="180" customWidth="1"/>
    <col min="4359" max="4359" width="10.42578125" style="180" customWidth="1"/>
    <col min="4360" max="4360" width="9.140625" style="180" customWidth="1"/>
    <col min="4361" max="4361" width="9.7109375" style="180" customWidth="1"/>
    <col min="4362" max="4362" width="9" style="180" customWidth="1"/>
    <col min="4363" max="4363" width="10" style="180" customWidth="1"/>
    <col min="4364" max="4364" width="11.85546875" style="180" customWidth="1"/>
    <col min="4365" max="4365" width="9" style="180" customWidth="1"/>
    <col min="4366" max="4366" width="9.5703125" style="180" customWidth="1"/>
    <col min="4367" max="4608" width="9.140625" style="180"/>
    <col min="4609" max="4609" width="7.28515625" style="180" customWidth="1"/>
    <col min="4610" max="4610" width="6.7109375" style="180" customWidth="1"/>
    <col min="4611" max="4611" width="4.85546875" style="180" customWidth="1"/>
    <col min="4612" max="4612" width="41" style="180" customWidth="1"/>
    <col min="4613" max="4613" width="8" style="180" customWidth="1"/>
    <col min="4614" max="4614" width="8.85546875" style="180" customWidth="1"/>
    <col min="4615" max="4615" width="10.42578125" style="180" customWidth="1"/>
    <col min="4616" max="4616" width="9.140625" style="180" customWidth="1"/>
    <col min="4617" max="4617" width="9.7109375" style="180" customWidth="1"/>
    <col min="4618" max="4618" width="9" style="180" customWidth="1"/>
    <col min="4619" max="4619" width="10" style="180" customWidth="1"/>
    <col min="4620" max="4620" width="11.85546875" style="180" customWidth="1"/>
    <col min="4621" max="4621" width="9" style="180" customWidth="1"/>
    <col min="4622" max="4622" width="9.5703125" style="180" customWidth="1"/>
    <col min="4623" max="4864" width="9.140625" style="180"/>
    <col min="4865" max="4865" width="7.28515625" style="180" customWidth="1"/>
    <col min="4866" max="4866" width="6.7109375" style="180" customWidth="1"/>
    <col min="4867" max="4867" width="4.85546875" style="180" customWidth="1"/>
    <col min="4868" max="4868" width="41" style="180" customWidth="1"/>
    <col min="4869" max="4869" width="8" style="180" customWidth="1"/>
    <col min="4870" max="4870" width="8.85546875" style="180" customWidth="1"/>
    <col min="4871" max="4871" width="10.42578125" style="180" customWidth="1"/>
    <col min="4872" max="4872" width="9.140625" style="180" customWidth="1"/>
    <col min="4873" max="4873" width="9.7109375" style="180" customWidth="1"/>
    <col min="4874" max="4874" width="9" style="180" customWidth="1"/>
    <col min="4875" max="4875" width="10" style="180" customWidth="1"/>
    <col min="4876" max="4876" width="11.85546875" style="180" customWidth="1"/>
    <col min="4877" max="4877" width="9" style="180" customWidth="1"/>
    <col min="4878" max="4878" width="9.5703125" style="180" customWidth="1"/>
    <col min="4879" max="5120" width="9.140625" style="180"/>
    <col min="5121" max="5121" width="7.28515625" style="180" customWidth="1"/>
    <col min="5122" max="5122" width="6.7109375" style="180" customWidth="1"/>
    <col min="5123" max="5123" width="4.85546875" style="180" customWidth="1"/>
    <col min="5124" max="5124" width="41" style="180" customWidth="1"/>
    <col min="5125" max="5125" width="8" style="180" customWidth="1"/>
    <col min="5126" max="5126" width="8.85546875" style="180" customWidth="1"/>
    <col min="5127" max="5127" width="10.42578125" style="180" customWidth="1"/>
    <col min="5128" max="5128" width="9.140625" style="180" customWidth="1"/>
    <col min="5129" max="5129" width="9.7109375" style="180" customWidth="1"/>
    <col min="5130" max="5130" width="9" style="180" customWidth="1"/>
    <col min="5131" max="5131" width="10" style="180" customWidth="1"/>
    <col min="5132" max="5132" width="11.85546875" style="180" customWidth="1"/>
    <col min="5133" max="5133" width="9" style="180" customWidth="1"/>
    <col min="5134" max="5134" width="9.5703125" style="180" customWidth="1"/>
    <col min="5135" max="5376" width="9.140625" style="180"/>
    <col min="5377" max="5377" width="7.28515625" style="180" customWidth="1"/>
    <col min="5378" max="5378" width="6.7109375" style="180" customWidth="1"/>
    <col min="5379" max="5379" width="4.85546875" style="180" customWidth="1"/>
    <col min="5380" max="5380" width="41" style="180" customWidth="1"/>
    <col min="5381" max="5381" width="8" style="180" customWidth="1"/>
    <col min="5382" max="5382" width="8.85546875" style="180" customWidth="1"/>
    <col min="5383" max="5383" width="10.42578125" style="180" customWidth="1"/>
    <col min="5384" max="5384" width="9.140625" style="180" customWidth="1"/>
    <col min="5385" max="5385" width="9.7109375" style="180" customWidth="1"/>
    <col min="5386" max="5386" width="9" style="180" customWidth="1"/>
    <col min="5387" max="5387" width="10" style="180" customWidth="1"/>
    <col min="5388" max="5388" width="11.85546875" style="180" customWidth="1"/>
    <col min="5389" max="5389" width="9" style="180" customWidth="1"/>
    <col min="5390" max="5390" width="9.5703125" style="180" customWidth="1"/>
    <col min="5391" max="5632" width="9.140625" style="180"/>
    <col min="5633" max="5633" width="7.28515625" style="180" customWidth="1"/>
    <col min="5634" max="5634" width="6.7109375" style="180" customWidth="1"/>
    <col min="5635" max="5635" width="4.85546875" style="180" customWidth="1"/>
    <col min="5636" max="5636" width="41" style="180" customWidth="1"/>
    <col min="5637" max="5637" width="8" style="180" customWidth="1"/>
    <col min="5638" max="5638" width="8.85546875" style="180" customWidth="1"/>
    <col min="5639" max="5639" width="10.42578125" style="180" customWidth="1"/>
    <col min="5640" max="5640" width="9.140625" style="180" customWidth="1"/>
    <col min="5641" max="5641" width="9.7109375" style="180" customWidth="1"/>
    <col min="5642" max="5642" width="9" style="180" customWidth="1"/>
    <col min="5643" max="5643" width="10" style="180" customWidth="1"/>
    <col min="5644" max="5644" width="11.85546875" style="180" customWidth="1"/>
    <col min="5645" max="5645" width="9" style="180" customWidth="1"/>
    <col min="5646" max="5646" width="9.5703125" style="180" customWidth="1"/>
    <col min="5647" max="5888" width="9.140625" style="180"/>
    <col min="5889" max="5889" width="7.28515625" style="180" customWidth="1"/>
    <col min="5890" max="5890" width="6.7109375" style="180" customWidth="1"/>
    <col min="5891" max="5891" width="4.85546875" style="180" customWidth="1"/>
    <col min="5892" max="5892" width="41" style="180" customWidth="1"/>
    <col min="5893" max="5893" width="8" style="180" customWidth="1"/>
    <col min="5894" max="5894" width="8.85546875" style="180" customWidth="1"/>
    <col min="5895" max="5895" width="10.42578125" style="180" customWidth="1"/>
    <col min="5896" max="5896" width="9.140625" style="180" customWidth="1"/>
    <col min="5897" max="5897" width="9.7109375" style="180" customWidth="1"/>
    <col min="5898" max="5898" width="9" style="180" customWidth="1"/>
    <col min="5899" max="5899" width="10" style="180" customWidth="1"/>
    <col min="5900" max="5900" width="11.85546875" style="180" customWidth="1"/>
    <col min="5901" max="5901" width="9" style="180" customWidth="1"/>
    <col min="5902" max="5902" width="9.5703125" style="180" customWidth="1"/>
    <col min="5903" max="6144" width="9.140625" style="180"/>
    <col min="6145" max="6145" width="7.28515625" style="180" customWidth="1"/>
    <col min="6146" max="6146" width="6.7109375" style="180" customWidth="1"/>
    <col min="6147" max="6147" width="4.85546875" style="180" customWidth="1"/>
    <col min="6148" max="6148" width="41" style="180" customWidth="1"/>
    <col min="6149" max="6149" width="8" style="180" customWidth="1"/>
    <col min="6150" max="6150" width="8.85546875" style="180" customWidth="1"/>
    <col min="6151" max="6151" width="10.42578125" style="180" customWidth="1"/>
    <col min="6152" max="6152" width="9.140625" style="180" customWidth="1"/>
    <col min="6153" max="6153" width="9.7109375" style="180" customWidth="1"/>
    <col min="6154" max="6154" width="9" style="180" customWidth="1"/>
    <col min="6155" max="6155" width="10" style="180" customWidth="1"/>
    <col min="6156" max="6156" width="11.85546875" style="180" customWidth="1"/>
    <col min="6157" max="6157" width="9" style="180" customWidth="1"/>
    <col min="6158" max="6158" width="9.5703125" style="180" customWidth="1"/>
    <col min="6159" max="6400" width="9.140625" style="180"/>
    <col min="6401" max="6401" width="7.28515625" style="180" customWidth="1"/>
    <col min="6402" max="6402" width="6.7109375" style="180" customWidth="1"/>
    <col min="6403" max="6403" width="4.85546875" style="180" customWidth="1"/>
    <col min="6404" max="6404" width="41" style="180" customWidth="1"/>
    <col min="6405" max="6405" width="8" style="180" customWidth="1"/>
    <col min="6406" max="6406" width="8.85546875" style="180" customWidth="1"/>
    <col min="6407" max="6407" width="10.42578125" style="180" customWidth="1"/>
    <col min="6408" max="6408" width="9.140625" style="180" customWidth="1"/>
    <col min="6409" max="6409" width="9.7109375" style="180" customWidth="1"/>
    <col min="6410" max="6410" width="9" style="180" customWidth="1"/>
    <col min="6411" max="6411" width="10" style="180" customWidth="1"/>
    <col min="6412" max="6412" width="11.85546875" style="180" customWidth="1"/>
    <col min="6413" max="6413" width="9" style="180" customWidth="1"/>
    <col min="6414" max="6414" width="9.5703125" style="180" customWidth="1"/>
    <col min="6415" max="6656" width="9.140625" style="180"/>
    <col min="6657" max="6657" width="7.28515625" style="180" customWidth="1"/>
    <col min="6658" max="6658" width="6.7109375" style="180" customWidth="1"/>
    <col min="6659" max="6659" width="4.85546875" style="180" customWidth="1"/>
    <col min="6660" max="6660" width="41" style="180" customWidth="1"/>
    <col min="6661" max="6661" width="8" style="180" customWidth="1"/>
    <col min="6662" max="6662" width="8.85546875" style="180" customWidth="1"/>
    <col min="6663" max="6663" width="10.42578125" style="180" customWidth="1"/>
    <col min="6664" max="6664" width="9.140625" style="180" customWidth="1"/>
    <col min="6665" max="6665" width="9.7109375" style="180" customWidth="1"/>
    <col min="6666" max="6666" width="9" style="180" customWidth="1"/>
    <col min="6667" max="6667" width="10" style="180" customWidth="1"/>
    <col min="6668" max="6668" width="11.85546875" style="180" customWidth="1"/>
    <col min="6669" max="6669" width="9" style="180" customWidth="1"/>
    <col min="6670" max="6670" width="9.5703125" style="180" customWidth="1"/>
    <col min="6671" max="6912" width="9.140625" style="180"/>
    <col min="6913" max="6913" width="7.28515625" style="180" customWidth="1"/>
    <col min="6914" max="6914" width="6.7109375" style="180" customWidth="1"/>
    <col min="6915" max="6915" width="4.85546875" style="180" customWidth="1"/>
    <col min="6916" max="6916" width="41" style="180" customWidth="1"/>
    <col min="6917" max="6917" width="8" style="180" customWidth="1"/>
    <col min="6918" max="6918" width="8.85546875" style="180" customWidth="1"/>
    <col min="6919" max="6919" width="10.42578125" style="180" customWidth="1"/>
    <col min="6920" max="6920" width="9.140625" style="180" customWidth="1"/>
    <col min="6921" max="6921" width="9.7109375" style="180" customWidth="1"/>
    <col min="6922" max="6922" width="9" style="180" customWidth="1"/>
    <col min="6923" max="6923" width="10" style="180" customWidth="1"/>
    <col min="6924" max="6924" width="11.85546875" style="180" customWidth="1"/>
    <col min="6925" max="6925" width="9" style="180" customWidth="1"/>
    <col min="6926" max="6926" width="9.5703125" style="180" customWidth="1"/>
    <col min="6927" max="7168" width="9.140625" style="180"/>
    <col min="7169" max="7169" width="7.28515625" style="180" customWidth="1"/>
    <col min="7170" max="7170" width="6.7109375" style="180" customWidth="1"/>
    <col min="7171" max="7171" width="4.85546875" style="180" customWidth="1"/>
    <col min="7172" max="7172" width="41" style="180" customWidth="1"/>
    <col min="7173" max="7173" width="8" style="180" customWidth="1"/>
    <col min="7174" max="7174" width="8.85546875" style="180" customWidth="1"/>
    <col min="7175" max="7175" width="10.42578125" style="180" customWidth="1"/>
    <col min="7176" max="7176" width="9.140625" style="180" customWidth="1"/>
    <col min="7177" max="7177" width="9.7109375" style="180" customWidth="1"/>
    <col min="7178" max="7178" width="9" style="180" customWidth="1"/>
    <col min="7179" max="7179" width="10" style="180" customWidth="1"/>
    <col min="7180" max="7180" width="11.85546875" style="180" customWidth="1"/>
    <col min="7181" max="7181" width="9" style="180" customWidth="1"/>
    <col min="7182" max="7182" width="9.5703125" style="180" customWidth="1"/>
    <col min="7183" max="7424" width="9.140625" style="180"/>
    <col min="7425" max="7425" width="7.28515625" style="180" customWidth="1"/>
    <col min="7426" max="7426" width="6.7109375" style="180" customWidth="1"/>
    <col min="7427" max="7427" width="4.85546875" style="180" customWidth="1"/>
    <col min="7428" max="7428" width="41" style="180" customWidth="1"/>
    <col min="7429" max="7429" width="8" style="180" customWidth="1"/>
    <col min="7430" max="7430" width="8.85546875" style="180" customWidth="1"/>
    <col min="7431" max="7431" width="10.42578125" style="180" customWidth="1"/>
    <col min="7432" max="7432" width="9.140625" style="180" customWidth="1"/>
    <col min="7433" max="7433" width="9.7109375" style="180" customWidth="1"/>
    <col min="7434" max="7434" width="9" style="180" customWidth="1"/>
    <col min="7435" max="7435" width="10" style="180" customWidth="1"/>
    <col min="7436" max="7436" width="11.85546875" style="180" customWidth="1"/>
    <col min="7437" max="7437" width="9" style="180" customWidth="1"/>
    <col min="7438" max="7438" width="9.5703125" style="180" customWidth="1"/>
    <col min="7439" max="7680" width="9.140625" style="180"/>
    <col min="7681" max="7681" width="7.28515625" style="180" customWidth="1"/>
    <col min="7682" max="7682" width="6.7109375" style="180" customWidth="1"/>
    <col min="7683" max="7683" width="4.85546875" style="180" customWidth="1"/>
    <col min="7684" max="7684" width="41" style="180" customWidth="1"/>
    <col min="7685" max="7685" width="8" style="180" customWidth="1"/>
    <col min="7686" max="7686" width="8.85546875" style="180" customWidth="1"/>
    <col min="7687" max="7687" width="10.42578125" style="180" customWidth="1"/>
    <col min="7688" max="7688" width="9.140625" style="180" customWidth="1"/>
    <col min="7689" max="7689" width="9.7109375" style="180" customWidth="1"/>
    <col min="7690" max="7690" width="9" style="180" customWidth="1"/>
    <col min="7691" max="7691" width="10" style="180" customWidth="1"/>
    <col min="7692" max="7692" width="11.85546875" style="180" customWidth="1"/>
    <col min="7693" max="7693" width="9" style="180" customWidth="1"/>
    <col min="7694" max="7694" width="9.5703125" style="180" customWidth="1"/>
    <col min="7695" max="7936" width="9.140625" style="180"/>
    <col min="7937" max="7937" width="7.28515625" style="180" customWidth="1"/>
    <col min="7938" max="7938" width="6.7109375" style="180" customWidth="1"/>
    <col min="7939" max="7939" width="4.85546875" style="180" customWidth="1"/>
    <col min="7940" max="7940" width="41" style="180" customWidth="1"/>
    <col min="7941" max="7941" width="8" style="180" customWidth="1"/>
    <col min="7942" max="7942" width="8.85546875" style="180" customWidth="1"/>
    <col min="7943" max="7943" width="10.42578125" style="180" customWidth="1"/>
    <col min="7944" max="7944" width="9.140625" style="180" customWidth="1"/>
    <col min="7945" max="7945" width="9.7109375" style="180" customWidth="1"/>
    <col min="7946" max="7946" width="9" style="180" customWidth="1"/>
    <col min="7947" max="7947" width="10" style="180" customWidth="1"/>
    <col min="7948" max="7948" width="11.85546875" style="180" customWidth="1"/>
    <col min="7949" max="7949" width="9" style="180" customWidth="1"/>
    <col min="7950" max="7950" width="9.5703125" style="180" customWidth="1"/>
    <col min="7951" max="8192" width="9.140625" style="180"/>
    <col min="8193" max="8193" width="7.28515625" style="180" customWidth="1"/>
    <col min="8194" max="8194" width="6.7109375" style="180" customWidth="1"/>
    <col min="8195" max="8195" width="4.85546875" style="180" customWidth="1"/>
    <col min="8196" max="8196" width="41" style="180" customWidth="1"/>
    <col min="8197" max="8197" width="8" style="180" customWidth="1"/>
    <col min="8198" max="8198" width="8.85546875" style="180" customWidth="1"/>
    <col min="8199" max="8199" width="10.42578125" style="180" customWidth="1"/>
    <col min="8200" max="8200" width="9.140625" style="180" customWidth="1"/>
    <col min="8201" max="8201" width="9.7109375" style="180" customWidth="1"/>
    <col min="8202" max="8202" width="9" style="180" customWidth="1"/>
    <col min="8203" max="8203" width="10" style="180" customWidth="1"/>
    <col min="8204" max="8204" width="11.85546875" style="180" customWidth="1"/>
    <col min="8205" max="8205" width="9" style="180" customWidth="1"/>
    <col min="8206" max="8206" width="9.5703125" style="180" customWidth="1"/>
    <col min="8207" max="8448" width="9.140625" style="180"/>
    <col min="8449" max="8449" width="7.28515625" style="180" customWidth="1"/>
    <col min="8450" max="8450" width="6.7109375" style="180" customWidth="1"/>
    <col min="8451" max="8451" width="4.85546875" style="180" customWidth="1"/>
    <col min="8452" max="8452" width="41" style="180" customWidth="1"/>
    <col min="8453" max="8453" width="8" style="180" customWidth="1"/>
    <col min="8454" max="8454" width="8.85546875" style="180" customWidth="1"/>
    <col min="8455" max="8455" width="10.42578125" style="180" customWidth="1"/>
    <col min="8456" max="8456" width="9.140625" style="180" customWidth="1"/>
    <col min="8457" max="8457" width="9.7109375" style="180" customWidth="1"/>
    <col min="8458" max="8458" width="9" style="180" customWidth="1"/>
    <col min="8459" max="8459" width="10" style="180" customWidth="1"/>
    <col min="8460" max="8460" width="11.85546875" style="180" customWidth="1"/>
    <col min="8461" max="8461" width="9" style="180" customWidth="1"/>
    <col min="8462" max="8462" width="9.5703125" style="180" customWidth="1"/>
    <col min="8463" max="8704" width="9.140625" style="180"/>
    <col min="8705" max="8705" width="7.28515625" style="180" customWidth="1"/>
    <col min="8706" max="8706" width="6.7109375" style="180" customWidth="1"/>
    <col min="8707" max="8707" width="4.85546875" style="180" customWidth="1"/>
    <col min="8708" max="8708" width="41" style="180" customWidth="1"/>
    <col min="8709" max="8709" width="8" style="180" customWidth="1"/>
    <col min="8710" max="8710" width="8.85546875" style="180" customWidth="1"/>
    <col min="8711" max="8711" width="10.42578125" style="180" customWidth="1"/>
    <col min="8712" max="8712" width="9.140625" style="180" customWidth="1"/>
    <col min="8713" max="8713" width="9.7109375" style="180" customWidth="1"/>
    <col min="8714" max="8714" width="9" style="180" customWidth="1"/>
    <col min="8715" max="8715" width="10" style="180" customWidth="1"/>
    <col min="8716" max="8716" width="11.85546875" style="180" customWidth="1"/>
    <col min="8717" max="8717" width="9" style="180" customWidth="1"/>
    <col min="8718" max="8718" width="9.5703125" style="180" customWidth="1"/>
    <col min="8719" max="8960" width="9.140625" style="180"/>
    <col min="8961" max="8961" width="7.28515625" style="180" customWidth="1"/>
    <col min="8962" max="8962" width="6.7109375" style="180" customWidth="1"/>
    <col min="8963" max="8963" width="4.85546875" style="180" customWidth="1"/>
    <col min="8964" max="8964" width="41" style="180" customWidth="1"/>
    <col min="8965" max="8965" width="8" style="180" customWidth="1"/>
    <col min="8966" max="8966" width="8.85546875" style="180" customWidth="1"/>
    <col min="8967" max="8967" width="10.42578125" style="180" customWidth="1"/>
    <col min="8968" max="8968" width="9.140625" style="180" customWidth="1"/>
    <col min="8969" max="8969" width="9.7109375" style="180" customWidth="1"/>
    <col min="8970" max="8970" width="9" style="180" customWidth="1"/>
    <col min="8971" max="8971" width="10" style="180" customWidth="1"/>
    <col min="8972" max="8972" width="11.85546875" style="180" customWidth="1"/>
    <col min="8973" max="8973" width="9" style="180" customWidth="1"/>
    <col min="8974" max="8974" width="9.5703125" style="180" customWidth="1"/>
    <col min="8975" max="9216" width="9.140625" style="180"/>
    <col min="9217" max="9217" width="7.28515625" style="180" customWidth="1"/>
    <col min="9218" max="9218" width="6.7109375" style="180" customWidth="1"/>
    <col min="9219" max="9219" width="4.85546875" style="180" customWidth="1"/>
    <col min="9220" max="9220" width="41" style="180" customWidth="1"/>
    <col min="9221" max="9221" width="8" style="180" customWidth="1"/>
    <col min="9222" max="9222" width="8.85546875" style="180" customWidth="1"/>
    <col min="9223" max="9223" width="10.42578125" style="180" customWidth="1"/>
    <col min="9224" max="9224" width="9.140625" style="180" customWidth="1"/>
    <col min="9225" max="9225" width="9.7109375" style="180" customWidth="1"/>
    <col min="9226" max="9226" width="9" style="180" customWidth="1"/>
    <col min="9227" max="9227" width="10" style="180" customWidth="1"/>
    <col min="9228" max="9228" width="11.85546875" style="180" customWidth="1"/>
    <col min="9229" max="9229" width="9" style="180" customWidth="1"/>
    <col min="9230" max="9230" width="9.5703125" style="180" customWidth="1"/>
    <col min="9231" max="9472" width="9.140625" style="180"/>
    <col min="9473" max="9473" width="7.28515625" style="180" customWidth="1"/>
    <col min="9474" max="9474" width="6.7109375" style="180" customWidth="1"/>
    <col min="9475" max="9475" width="4.85546875" style="180" customWidth="1"/>
    <col min="9476" max="9476" width="41" style="180" customWidth="1"/>
    <col min="9477" max="9477" width="8" style="180" customWidth="1"/>
    <col min="9478" max="9478" width="8.85546875" style="180" customWidth="1"/>
    <col min="9479" max="9479" width="10.42578125" style="180" customWidth="1"/>
    <col min="9480" max="9480" width="9.140625" style="180" customWidth="1"/>
    <col min="9481" max="9481" width="9.7109375" style="180" customWidth="1"/>
    <col min="9482" max="9482" width="9" style="180" customWidth="1"/>
    <col min="9483" max="9483" width="10" style="180" customWidth="1"/>
    <col min="9484" max="9484" width="11.85546875" style="180" customWidth="1"/>
    <col min="9485" max="9485" width="9" style="180" customWidth="1"/>
    <col min="9486" max="9486" width="9.5703125" style="180" customWidth="1"/>
    <col min="9487" max="9728" width="9.140625" style="180"/>
    <col min="9729" max="9729" width="7.28515625" style="180" customWidth="1"/>
    <col min="9730" max="9730" width="6.7109375" style="180" customWidth="1"/>
    <col min="9731" max="9731" width="4.85546875" style="180" customWidth="1"/>
    <col min="9732" max="9732" width="41" style="180" customWidth="1"/>
    <col min="9733" max="9733" width="8" style="180" customWidth="1"/>
    <col min="9734" max="9734" width="8.85546875" style="180" customWidth="1"/>
    <col min="9735" max="9735" width="10.42578125" style="180" customWidth="1"/>
    <col min="9736" max="9736" width="9.140625" style="180" customWidth="1"/>
    <col min="9737" max="9737" width="9.7109375" style="180" customWidth="1"/>
    <col min="9738" max="9738" width="9" style="180" customWidth="1"/>
    <col min="9739" max="9739" width="10" style="180" customWidth="1"/>
    <col min="9740" max="9740" width="11.85546875" style="180" customWidth="1"/>
    <col min="9741" max="9741" width="9" style="180" customWidth="1"/>
    <col min="9742" max="9742" width="9.5703125" style="180" customWidth="1"/>
    <col min="9743" max="9984" width="9.140625" style="180"/>
    <col min="9985" max="9985" width="7.28515625" style="180" customWidth="1"/>
    <col min="9986" max="9986" width="6.7109375" style="180" customWidth="1"/>
    <col min="9987" max="9987" width="4.85546875" style="180" customWidth="1"/>
    <col min="9988" max="9988" width="41" style="180" customWidth="1"/>
    <col min="9989" max="9989" width="8" style="180" customWidth="1"/>
    <col min="9990" max="9990" width="8.85546875" style="180" customWidth="1"/>
    <col min="9991" max="9991" width="10.42578125" style="180" customWidth="1"/>
    <col min="9992" max="9992" width="9.140625" style="180" customWidth="1"/>
    <col min="9993" max="9993" width="9.7109375" style="180" customWidth="1"/>
    <col min="9994" max="9994" width="9" style="180" customWidth="1"/>
    <col min="9995" max="9995" width="10" style="180" customWidth="1"/>
    <col min="9996" max="9996" width="11.85546875" style="180" customWidth="1"/>
    <col min="9997" max="9997" width="9" style="180" customWidth="1"/>
    <col min="9998" max="9998" width="9.5703125" style="180" customWidth="1"/>
    <col min="9999" max="10240" width="9.140625" style="180"/>
    <col min="10241" max="10241" width="7.28515625" style="180" customWidth="1"/>
    <col min="10242" max="10242" width="6.7109375" style="180" customWidth="1"/>
    <col min="10243" max="10243" width="4.85546875" style="180" customWidth="1"/>
    <col min="10244" max="10244" width="41" style="180" customWidth="1"/>
    <col min="10245" max="10245" width="8" style="180" customWidth="1"/>
    <col min="10246" max="10246" width="8.85546875" style="180" customWidth="1"/>
    <col min="10247" max="10247" width="10.42578125" style="180" customWidth="1"/>
    <col min="10248" max="10248" width="9.140625" style="180" customWidth="1"/>
    <col min="10249" max="10249" width="9.7109375" style="180" customWidth="1"/>
    <col min="10250" max="10250" width="9" style="180" customWidth="1"/>
    <col min="10251" max="10251" width="10" style="180" customWidth="1"/>
    <col min="10252" max="10252" width="11.85546875" style="180" customWidth="1"/>
    <col min="10253" max="10253" width="9" style="180" customWidth="1"/>
    <col min="10254" max="10254" width="9.5703125" style="180" customWidth="1"/>
    <col min="10255" max="10496" width="9.140625" style="180"/>
    <col min="10497" max="10497" width="7.28515625" style="180" customWidth="1"/>
    <col min="10498" max="10498" width="6.7109375" style="180" customWidth="1"/>
    <col min="10499" max="10499" width="4.85546875" style="180" customWidth="1"/>
    <col min="10500" max="10500" width="41" style="180" customWidth="1"/>
    <col min="10501" max="10501" width="8" style="180" customWidth="1"/>
    <col min="10502" max="10502" width="8.85546875" style="180" customWidth="1"/>
    <col min="10503" max="10503" width="10.42578125" style="180" customWidth="1"/>
    <col min="10504" max="10504" width="9.140625" style="180" customWidth="1"/>
    <col min="10505" max="10505" width="9.7109375" style="180" customWidth="1"/>
    <col min="10506" max="10506" width="9" style="180" customWidth="1"/>
    <col min="10507" max="10507" width="10" style="180" customWidth="1"/>
    <col min="10508" max="10508" width="11.85546875" style="180" customWidth="1"/>
    <col min="10509" max="10509" width="9" style="180" customWidth="1"/>
    <col min="10510" max="10510" width="9.5703125" style="180" customWidth="1"/>
    <col min="10511" max="10752" width="9.140625" style="180"/>
    <col min="10753" max="10753" width="7.28515625" style="180" customWidth="1"/>
    <col min="10754" max="10754" width="6.7109375" style="180" customWidth="1"/>
    <col min="10755" max="10755" width="4.85546875" style="180" customWidth="1"/>
    <col min="10756" max="10756" width="41" style="180" customWidth="1"/>
    <col min="10757" max="10757" width="8" style="180" customWidth="1"/>
    <col min="10758" max="10758" width="8.85546875" style="180" customWidth="1"/>
    <col min="10759" max="10759" width="10.42578125" style="180" customWidth="1"/>
    <col min="10760" max="10760" width="9.140625" style="180" customWidth="1"/>
    <col min="10761" max="10761" width="9.7109375" style="180" customWidth="1"/>
    <col min="10762" max="10762" width="9" style="180" customWidth="1"/>
    <col min="10763" max="10763" width="10" style="180" customWidth="1"/>
    <col min="10764" max="10764" width="11.85546875" style="180" customWidth="1"/>
    <col min="10765" max="10765" width="9" style="180" customWidth="1"/>
    <col min="10766" max="10766" width="9.5703125" style="180" customWidth="1"/>
    <col min="10767" max="11008" width="9.140625" style="180"/>
    <col min="11009" max="11009" width="7.28515625" style="180" customWidth="1"/>
    <col min="11010" max="11010" width="6.7109375" style="180" customWidth="1"/>
    <col min="11011" max="11011" width="4.85546875" style="180" customWidth="1"/>
    <col min="11012" max="11012" width="41" style="180" customWidth="1"/>
    <col min="11013" max="11013" width="8" style="180" customWidth="1"/>
    <col min="11014" max="11014" width="8.85546875" style="180" customWidth="1"/>
    <col min="11015" max="11015" width="10.42578125" style="180" customWidth="1"/>
    <col min="11016" max="11016" width="9.140625" style="180" customWidth="1"/>
    <col min="11017" max="11017" width="9.7109375" style="180" customWidth="1"/>
    <col min="11018" max="11018" width="9" style="180" customWidth="1"/>
    <col min="11019" max="11019" width="10" style="180" customWidth="1"/>
    <col min="11020" max="11020" width="11.85546875" style="180" customWidth="1"/>
    <col min="11021" max="11021" width="9" style="180" customWidth="1"/>
    <col min="11022" max="11022" width="9.5703125" style="180" customWidth="1"/>
    <col min="11023" max="11264" width="9.140625" style="180"/>
    <col min="11265" max="11265" width="7.28515625" style="180" customWidth="1"/>
    <col min="11266" max="11266" width="6.7109375" style="180" customWidth="1"/>
    <col min="11267" max="11267" width="4.85546875" style="180" customWidth="1"/>
    <col min="11268" max="11268" width="41" style="180" customWidth="1"/>
    <col min="11269" max="11269" width="8" style="180" customWidth="1"/>
    <col min="11270" max="11270" width="8.85546875" style="180" customWidth="1"/>
    <col min="11271" max="11271" width="10.42578125" style="180" customWidth="1"/>
    <col min="11272" max="11272" width="9.140625" style="180" customWidth="1"/>
    <col min="11273" max="11273" width="9.7109375" style="180" customWidth="1"/>
    <col min="11274" max="11274" width="9" style="180" customWidth="1"/>
    <col min="11275" max="11275" width="10" style="180" customWidth="1"/>
    <col min="11276" max="11276" width="11.85546875" style="180" customWidth="1"/>
    <col min="11277" max="11277" width="9" style="180" customWidth="1"/>
    <col min="11278" max="11278" width="9.5703125" style="180" customWidth="1"/>
    <col min="11279" max="11520" width="9.140625" style="180"/>
    <col min="11521" max="11521" width="7.28515625" style="180" customWidth="1"/>
    <col min="11522" max="11522" width="6.7109375" style="180" customWidth="1"/>
    <col min="11523" max="11523" width="4.85546875" style="180" customWidth="1"/>
    <col min="11524" max="11524" width="41" style="180" customWidth="1"/>
    <col min="11525" max="11525" width="8" style="180" customWidth="1"/>
    <col min="11526" max="11526" width="8.85546875" style="180" customWidth="1"/>
    <col min="11527" max="11527" width="10.42578125" style="180" customWidth="1"/>
    <col min="11528" max="11528" width="9.140625" style="180" customWidth="1"/>
    <col min="11529" max="11529" width="9.7109375" style="180" customWidth="1"/>
    <col min="11530" max="11530" width="9" style="180" customWidth="1"/>
    <col min="11531" max="11531" width="10" style="180" customWidth="1"/>
    <col min="11532" max="11532" width="11.85546875" style="180" customWidth="1"/>
    <col min="11533" max="11533" width="9" style="180" customWidth="1"/>
    <col min="11534" max="11534" width="9.5703125" style="180" customWidth="1"/>
    <col min="11535" max="11776" width="9.140625" style="180"/>
    <col min="11777" max="11777" width="7.28515625" style="180" customWidth="1"/>
    <col min="11778" max="11778" width="6.7109375" style="180" customWidth="1"/>
    <col min="11779" max="11779" width="4.85546875" style="180" customWidth="1"/>
    <col min="11780" max="11780" width="41" style="180" customWidth="1"/>
    <col min="11781" max="11781" width="8" style="180" customWidth="1"/>
    <col min="11782" max="11782" width="8.85546875" style="180" customWidth="1"/>
    <col min="11783" max="11783" width="10.42578125" style="180" customWidth="1"/>
    <col min="11784" max="11784" width="9.140625" style="180" customWidth="1"/>
    <col min="11785" max="11785" width="9.7109375" style="180" customWidth="1"/>
    <col min="11786" max="11786" width="9" style="180" customWidth="1"/>
    <col min="11787" max="11787" width="10" style="180" customWidth="1"/>
    <col min="11788" max="11788" width="11.85546875" style="180" customWidth="1"/>
    <col min="11789" max="11789" width="9" style="180" customWidth="1"/>
    <col min="11790" max="11790" width="9.5703125" style="180" customWidth="1"/>
    <col min="11791" max="12032" width="9.140625" style="180"/>
    <col min="12033" max="12033" width="7.28515625" style="180" customWidth="1"/>
    <col min="12034" max="12034" width="6.7109375" style="180" customWidth="1"/>
    <col min="12035" max="12035" width="4.85546875" style="180" customWidth="1"/>
    <col min="12036" max="12036" width="41" style="180" customWidth="1"/>
    <col min="12037" max="12037" width="8" style="180" customWidth="1"/>
    <col min="12038" max="12038" width="8.85546875" style="180" customWidth="1"/>
    <col min="12039" max="12039" width="10.42578125" style="180" customWidth="1"/>
    <col min="12040" max="12040" width="9.140625" style="180" customWidth="1"/>
    <col min="12041" max="12041" width="9.7109375" style="180" customWidth="1"/>
    <col min="12042" max="12042" width="9" style="180" customWidth="1"/>
    <col min="12043" max="12043" width="10" style="180" customWidth="1"/>
    <col min="12044" max="12044" width="11.85546875" style="180" customWidth="1"/>
    <col min="12045" max="12045" width="9" style="180" customWidth="1"/>
    <col min="12046" max="12046" width="9.5703125" style="180" customWidth="1"/>
    <col min="12047" max="12288" width="9.140625" style="180"/>
    <col min="12289" max="12289" width="7.28515625" style="180" customWidth="1"/>
    <col min="12290" max="12290" width="6.7109375" style="180" customWidth="1"/>
    <col min="12291" max="12291" width="4.85546875" style="180" customWidth="1"/>
    <col min="12292" max="12292" width="41" style="180" customWidth="1"/>
    <col min="12293" max="12293" width="8" style="180" customWidth="1"/>
    <col min="12294" max="12294" width="8.85546875" style="180" customWidth="1"/>
    <col min="12295" max="12295" width="10.42578125" style="180" customWidth="1"/>
    <col min="12296" max="12296" width="9.140625" style="180" customWidth="1"/>
    <col min="12297" max="12297" width="9.7109375" style="180" customWidth="1"/>
    <col min="12298" max="12298" width="9" style="180" customWidth="1"/>
    <col min="12299" max="12299" width="10" style="180" customWidth="1"/>
    <col min="12300" max="12300" width="11.85546875" style="180" customWidth="1"/>
    <col min="12301" max="12301" width="9" style="180" customWidth="1"/>
    <col min="12302" max="12302" width="9.5703125" style="180" customWidth="1"/>
    <col min="12303" max="12544" width="9.140625" style="180"/>
    <col min="12545" max="12545" width="7.28515625" style="180" customWidth="1"/>
    <col min="12546" max="12546" width="6.7109375" style="180" customWidth="1"/>
    <col min="12547" max="12547" width="4.85546875" style="180" customWidth="1"/>
    <col min="12548" max="12548" width="41" style="180" customWidth="1"/>
    <col min="12549" max="12549" width="8" style="180" customWidth="1"/>
    <col min="12550" max="12550" width="8.85546875" style="180" customWidth="1"/>
    <col min="12551" max="12551" width="10.42578125" style="180" customWidth="1"/>
    <col min="12552" max="12552" width="9.140625" style="180" customWidth="1"/>
    <col min="12553" max="12553" width="9.7109375" style="180" customWidth="1"/>
    <col min="12554" max="12554" width="9" style="180" customWidth="1"/>
    <col min="12555" max="12555" width="10" style="180" customWidth="1"/>
    <col min="12556" max="12556" width="11.85546875" style="180" customWidth="1"/>
    <col min="12557" max="12557" width="9" style="180" customWidth="1"/>
    <col min="12558" max="12558" width="9.5703125" style="180" customWidth="1"/>
    <col min="12559" max="12800" width="9.140625" style="180"/>
    <col min="12801" max="12801" width="7.28515625" style="180" customWidth="1"/>
    <col min="12802" max="12802" width="6.7109375" style="180" customWidth="1"/>
    <col min="12803" max="12803" width="4.85546875" style="180" customWidth="1"/>
    <col min="12804" max="12804" width="41" style="180" customWidth="1"/>
    <col min="12805" max="12805" width="8" style="180" customWidth="1"/>
    <col min="12806" max="12806" width="8.85546875" style="180" customWidth="1"/>
    <col min="12807" max="12807" width="10.42578125" style="180" customWidth="1"/>
    <col min="12808" max="12808" width="9.140625" style="180" customWidth="1"/>
    <col min="12809" max="12809" width="9.7109375" style="180" customWidth="1"/>
    <col min="12810" max="12810" width="9" style="180" customWidth="1"/>
    <col min="12811" max="12811" width="10" style="180" customWidth="1"/>
    <col min="12812" max="12812" width="11.85546875" style="180" customWidth="1"/>
    <col min="12813" max="12813" width="9" style="180" customWidth="1"/>
    <col min="12814" max="12814" width="9.5703125" style="180" customWidth="1"/>
    <col min="12815" max="13056" width="9.140625" style="180"/>
    <col min="13057" max="13057" width="7.28515625" style="180" customWidth="1"/>
    <col min="13058" max="13058" width="6.7109375" style="180" customWidth="1"/>
    <col min="13059" max="13059" width="4.85546875" style="180" customWidth="1"/>
    <col min="13060" max="13060" width="41" style="180" customWidth="1"/>
    <col min="13061" max="13061" width="8" style="180" customWidth="1"/>
    <col min="13062" max="13062" width="8.85546875" style="180" customWidth="1"/>
    <col min="13063" max="13063" width="10.42578125" style="180" customWidth="1"/>
    <col min="13064" max="13064" width="9.140625" style="180" customWidth="1"/>
    <col min="13065" max="13065" width="9.7109375" style="180" customWidth="1"/>
    <col min="13066" max="13066" width="9" style="180" customWidth="1"/>
    <col min="13067" max="13067" width="10" style="180" customWidth="1"/>
    <col min="13068" max="13068" width="11.85546875" style="180" customWidth="1"/>
    <col min="13069" max="13069" width="9" style="180" customWidth="1"/>
    <col min="13070" max="13070" width="9.5703125" style="180" customWidth="1"/>
    <col min="13071" max="13312" width="9.140625" style="180"/>
    <col min="13313" max="13313" width="7.28515625" style="180" customWidth="1"/>
    <col min="13314" max="13314" width="6.7109375" style="180" customWidth="1"/>
    <col min="13315" max="13315" width="4.85546875" style="180" customWidth="1"/>
    <col min="13316" max="13316" width="41" style="180" customWidth="1"/>
    <col min="13317" max="13317" width="8" style="180" customWidth="1"/>
    <col min="13318" max="13318" width="8.85546875" style="180" customWidth="1"/>
    <col min="13319" max="13319" width="10.42578125" style="180" customWidth="1"/>
    <col min="13320" max="13320" width="9.140625" style="180" customWidth="1"/>
    <col min="13321" max="13321" width="9.7109375" style="180" customWidth="1"/>
    <col min="13322" max="13322" width="9" style="180" customWidth="1"/>
    <col min="13323" max="13323" width="10" style="180" customWidth="1"/>
    <col min="13324" max="13324" width="11.85546875" style="180" customWidth="1"/>
    <col min="13325" max="13325" width="9" style="180" customWidth="1"/>
    <col min="13326" max="13326" width="9.5703125" style="180" customWidth="1"/>
    <col min="13327" max="13568" width="9.140625" style="180"/>
    <col min="13569" max="13569" width="7.28515625" style="180" customWidth="1"/>
    <col min="13570" max="13570" width="6.7109375" style="180" customWidth="1"/>
    <col min="13571" max="13571" width="4.85546875" style="180" customWidth="1"/>
    <col min="13572" max="13572" width="41" style="180" customWidth="1"/>
    <col min="13573" max="13573" width="8" style="180" customWidth="1"/>
    <col min="13574" max="13574" width="8.85546875" style="180" customWidth="1"/>
    <col min="13575" max="13575" width="10.42578125" style="180" customWidth="1"/>
    <col min="13576" max="13576" width="9.140625" style="180" customWidth="1"/>
    <col min="13577" max="13577" width="9.7109375" style="180" customWidth="1"/>
    <col min="13578" max="13578" width="9" style="180" customWidth="1"/>
    <col min="13579" max="13579" width="10" style="180" customWidth="1"/>
    <col min="13580" max="13580" width="11.85546875" style="180" customWidth="1"/>
    <col min="13581" max="13581" width="9" style="180" customWidth="1"/>
    <col min="13582" max="13582" width="9.5703125" style="180" customWidth="1"/>
    <col min="13583" max="13824" width="9.140625" style="180"/>
    <col min="13825" max="13825" width="7.28515625" style="180" customWidth="1"/>
    <col min="13826" max="13826" width="6.7109375" style="180" customWidth="1"/>
    <col min="13827" max="13827" width="4.85546875" style="180" customWidth="1"/>
    <col min="13828" max="13828" width="41" style="180" customWidth="1"/>
    <col min="13829" max="13829" width="8" style="180" customWidth="1"/>
    <col min="13830" max="13830" width="8.85546875" style="180" customWidth="1"/>
    <col min="13831" max="13831" width="10.42578125" style="180" customWidth="1"/>
    <col min="13832" max="13832" width="9.140625" style="180" customWidth="1"/>
    <col min="13833" max="13833" width="9.7109375" style="180" customWidth="1"/>
    <col min="13834" max="13834" width="9" style="180" customWidth="1"/>
    <col min="13835" max="13835" width="10" style="180" customWidth="1"/>
    <col min="13836" max="13836" width="11.85546875" style="180" customWidth="1"/>
    <col min="13837" max="13837" width="9" style="180" customWidth="1"/>
    <col min="13838" max="13838" width="9.5703125" style="180" customWidth="1"/>
    <col min="13839" max="14080" width="9.140625" style="180"/>
    <col min="14081" max="14081" width="7.28515625" style="180" customWidth="1"/>
    <col min="14082" max="14082" width="6.7109375" style="180" customWidth="1"/>
    <col min="14083" max="14083" width="4.85546875" style="180" customWidth="1"/>
    <col min="14084" max="14084" width="41" style="180" customWidth="1"/>
    <col min="14085" max="14085" width="8" style="180" customWidth="1"/>
    <col min="14086" max="14086" width="8.85546875" style="180" customWidth="1"/>
    <col min="14087" max="14087" width="10.42578125" style="180" customWidth="1"/>
    <col min="14088" max="14088" width="9.140625" style="180" customWidth="1"/>
    <col min="14089" max="14089" width="9.7109375" style="180" customWidth="1"/>
    <col min="14090" max="14090" width="9" style="180" customWidth="1"/>
    <col min="14091" max="14091" width="10" style="180" customWidth="1"/>
    <col min="14092" max="14092" width="11.85546875" style="180" customWidth="1"/>
    <col min="14093" max="14093" width="9" style="180" customWidth="1"/>
    <col min="14094" max="14094" width="9.5703125" style="180" customWidth="1"/>
    <col min="14095" max="14336" width="9.140625" style="180"/>
    <col min="14337" max="14337" width="7.28515625" style="180" customWidth="1"/>
    <col min="14338" max="14338" width="6.7109375" style="180" customWidth="1"/>
    <col min="14339" max="14339" width="4.85546875" style="180" customWidth="1"/>
    <col min="14340" max="14340" width="41" style="180" customWidth="1"/>
    <col min="14341" max="14341" width="8" style="180" customWidth="1"/>
    <col min="14342" max="14342" width="8.85546875" style="180" customWidth="1"/>
    <col min="14343" max="14343" width="10.42578125" style="180" customWidth="1"/>
    <col min="14344" max="14344" width="9.140625" style="180" customWidth="1"/>
    <col min="14345" max="14345" width="9.7109375" style="180" customWidth="1"/>
    <col min="14346" max="14346" width="9" style="180" customWidth="1"/>
    <col min="14347" max="14347" width="10" style="180" customWidth="1"/>
    <col min="14348" max="14348" width="11.85546875" style="180" customWidth="1"/>
    <col min="14349" max="14349" width="9" style="180" customWidth="1"/>
    <col min="14350" max="14350" width="9.5703125" style="180" customWidth="1"/>
    <col min="14351" max="14592" width="9.140625" style="180"/>
    <col min="14593" max="14593" width="7.28515625" style="180" customWidth="1"/>
    <col min="14594" max="14594" width="6.7109375" style="180" customWidth="1"/>
    <col min="14595" max="14595" width="4.85546875" style="180" customWidth="1"/>
    <col min="14596" max="14596" width="41" style="180" customWidth="1"/>
    <col min="14597" max="14597" width="8" style="180" customWidth="1"/>
    <col min="14598" max="14598" width="8.85546875" style="180" customWidth="1"/>
    <col min="14599" max="14599" width="10.42578125" style="180" customWidth="1"/>
    <col min="14600" max="14600" width="9.140625" style="180" customWidth="1"/>
    <col min="14601" max="14601" width="9.7109375" style="180" customWidth="1"/>
    <col min="14602" max="14602" width="9" style="180" customWidth="1"/>
    <col min="14603" max="14603" width="10" style="180" customWidth="1"/>
    <col min="14604" max="14604" width="11.85546875" style="180" customWidth="1"/>
    <col min="14605" max="14605" width="9" style="180" customWidth="1"/>
    <col min="14606" max="14606" width="9.5703125" style="180" customWidth="1"/>
    <col min="14607" max="14848" width="9.140625" style="180"/>
    <col min="14849" max="14849" width="7.28515625" style="180" customWidth="1"/>
    <col min="14850" max="14850" width="6.7109375" style="180" customWidth="1"/>
    <col min="14851" max="14851" width="4.85546875" style="180" customWidth="1"/>
    <col min="14852" max="14852" width="41" style="180" customWidth="1"/>
    <col min="14853" max="14853" width="8" style="180" customWidth="1"/>
    <col min="14854" max="14854" width="8.85546875" style="180" customWidth="1"/>
    <col min="14855" max="14855" width="10.42578125" style="180" customWidth="1"/>
    <col min="14856" max="14856" width="9.140625" style="180" customWidth="1"/>
    <col min="14857" max="14857" width="9.7109375" style="180" customWidth="1"/>
    <col min="14858" max="14858" width="9" style="180" customWidth="1"/>
    <col min="14859" max="14859" width="10" style="180" customWidth="1"/>
    <col min="14860" max="14860" width="11.85546875" style="180" customWidth="1"/>
    <col min="14861" max="14861" width="9" style="180" customWidth="1"/>
    <col min="14862" max="14862" width="9.5703125" style="180" customWidth="1"/>
    <col min="14863" max="15104" width="9.140625" style="180"/>
    <col min="15105" max="15105" width="7.28515625" style="180" customWidth="1"/>
    <col min="15106" max="15106" width="6.7109375" style="180" customWidth="1"/>
    <col min="15107" max="15107" width="4.85546875" style="180" customWidth="1"/>
    <col min="15108" max="15108" width="41" style="180" customWidth="1"/>
    <col min="15109" max="15109" width="8" style="180" customWidth="1"/>
    <col min="15110" max="15110" width="8.85546875" style="180" customWidth="1"/>
    <col min="15111" max="15111" width="10.42578125" style="180" customWidth="1"/>
    <col min="15112" max="15112" width="9.140625" style="180" customWidth="1"/>
    <col min="15113" max="15113" width="9.7109375" style="180" customWidth="1"/>
    <col min="15114" max="15114" width="9" style="180" customWidth="1"/>
    <col min="15115" max="15115" width="10" style="180" customWidth="1"/>
    <col min="15116" max="15116" width="11.85546875" style="180" customWidth="1"/>
    <col min="15117" max="15117" width="9" style="180" customWidth="1"/>
    <col min="15118" max="15118" width="9.5703125" style="180" customWidth="1"/>
    <col min="15119" max="15360" width="9.140625" style="180"/>
    <col min="15361" max="15361" width="7.28515625" style="180" customWidth="1"/>
    <col min="15362" max="15362" width="6.7109375" style="180" customWidth="1"/>
    <col min="15363" max="15363" width="4.85546875" style="180" customWidth="1"/>
    <col min="15364" max="15364" width="41" style="180" customWidth="1"/>
    <col min="15365" max="15365" width="8" style="180" customWidth="1"/>
    <col min="15366" max="15366" width="8.85546875" style="180" customWidth="1"/>
    <col min="15367" max="15367" width="10.42578125" style="180" customWidth="1"/>
    <col min="15368" max="15368" width="9.140625" style="180" customWidth="1"/>
    <col min="15369" max="15369" width="9.7109375" style="180" customWidth="1"/>
    <col min="15370" max="15370" width="9" style="180" customWidth="1"/>
    <col min="15371" max="15371" width="10" style="180" customWidth="1"/>
    <col min="15372" max="15372" width="11.85546875" style="180" customWidth="1"/>
    <col min="15373" max="15373" width="9" style="180" customWidth="1"/>
    <col min="15374" max="15374" width="9.5703125" style="180" customWidth="1"/>
    <col min="15375" max="15616" width="9.140625" style="180"/>
    <col min="15617" max="15617" width="7.28515625" style="180" customWidth="1"/>
    <col min="15618" max="15618" width="6.7109375" style="180" customWidth="1"/>
    <col min="15619" max="15619" width="4.85546875" style="180" customWidth="1"/>
    <col min="15620" max="15620" width="41" style="180" customWidth="1"/>
    <col min="15621" max="15621" width="8" style="180" customWidth="1"/>
    <col min="15622" max="15622" width="8.85546875" style="180" customWidth="1"/>
    <col min="15623" max="15623" width="10.42578125" style="180" customWidth="1"/>
    <col min="15624" max="15624" width="9.140625" style="180" customWidth="1"/>
    <col min="15625" max="15625" width="9.7109375" style="180" customWidth="1"/>
    <col min="15626" max="15626" width="9" style="180" customWidth="1"/>
    <col min="15627" max="15627" width="10" style="180" customWidth="1"/>
    <col min="15628" max="15628" width="11.85546875" style="180" customWidth="1"/>
    <col min="15629" max="15629" width="9" style="180" customWidth="1"/>
    <col min="15630" max="15630" width="9.5703125" style="180" customWidth="1"/>
    <col min="15631" max="15872" width="9.140625" style="180"/>
    <col min="15873" max="15873" width="7.28515625" style="180" customWidth="1"/>
    <col min="15874" max="15874" width="6.7109375" style="180" customWidth="1"/>
    <col min="15875" max="15875" width="4.85546875" style="180" customWidth="1"/>
    <col min="15876" max="15876" width="41" style="180" customWidth="1"/>
    <col min="15877" max="15877" width="8" style="180" customWidth="1"/>
    <col min="15878" max="15878" width="8.85546875" style="180" customWidth="1"/>
    <col min="15879" max="15879" width="10.42578125" style="180" customWidth="1"/>
    <col min="15880" max="15880" width="9.140625" style="180" customWidth="1"/>
    <col min="15881" max="15881" width="9.7109375" style="180" customWidth="1"/>
    <col min="15882" max="15882" width="9" style="180" customWidth="1"/>
    <col min="15883" max="15883" width="10" style="180" customWidth="1"/>
    <col min="15884" max="15884" width="11.85546875" style="180" customWidth="1"/>
    <col min="15885" max="15885" width="9" style="180" customWidth="1"/>
    <col min="15886" max="15886" width="9.5703125" style="180" customWidth="1"/>
    <col min="15887" max="16128" width="9.140625" style="180"/>
    <col min="16129" max="16129" width="7.28515625" style="180" customWidth="1"/>
    <col min="16130" max="16130" width="6.7109375" style="180" customWidth="1"/>
    <col min="16131" max="16131" width="4.85546875" style="180" customWidth="1"/>
    <col min="16132" max="16132" width="41" style="180" customWidth="1"/>
    <col min="16133" max="16133" width="8" style="180" customWidth="1"/>
    <col min="16134" max="16134" width="8.85546875" style="180" customWidth="1"/>
    <col min="16135" max="16135" width="10.42578125" style="180" customWidth="1"/>
    <col min="16136" max="16136" width="9.140625" style="180" customWidth="1"/>
    <col min="16137" max="16137" width="9.7109375" style="180" customWidth="1"/>
    <col min="16138" max="16138" width="9" style="180" customWidth="1"/>
    <col min="16139" max="16139" width="10" style="180" customWidth="1"/>
    <col min="16140" max="16140" width="11.85546875" style="180" customWidth="1"/>
    <col min="16141" max="16141" width="9" style="180" customWidth="1"/>
    <col min="16142" max="16142" width="9.5703125" style="180" customWidth="1"/>
    <col min="16143" max="16384" width="9.140625" style="180"/>
  </cols>
  <sheetData>
    <row r="1" spans="1:15" ht="18.75" x14ac:dyDescent="0.3">
      <c r="A1" s="2" t="s">
        <v>0</v>
      </c>
      <c r="B1" s="9"/>
      <c r="C1" s="243"/>
      <c r="D1" s="68"/>
      <c r="E1" s="68"/>
      <c r="F1" s="2"/>
      <c r="G1" s="2"/>
      <c r="H1" s="69"/>
      <c r="I1" s="69"/>
      <c r="J1" s="69"/>
      <c r="K1" s="2"/>
      <c r="L1" s="9"/>
      <c r="M1" s="3"/>
    </row>
    <row r="2" spans="1:15" ht="18.75" x14ac:dyDescent="0.3">
      <c r="A2" s="2"/>
      <c r="B2" s="68"/>
      <c r="C2" s="2"/>
      <c r="D2" s="2"/>
      <c r="E2" s="69"/>
      <c r="F2" s="2"/>
      <c r="G2" s="2"/>
      <c r="H2" s="70"/>
      <c r="I2" s="70"/>
      <c r="J2" s="70"/>
      <c r="K2" s="9"/>
      <c r="L2" s="9"/>
      <c r="M2" s="3"/>
    </row>
    <row r="3" spans="1:15" ht="18.75" x14ac:dyDescent="0.3">
      <c r="A3" s="8" t="s">
        <v>1</v>
      </c>
      <c r="B3" s="93"/>
      <c r="C3" s="14"/>
      <c r="D3" s="14"/>
      <c r="E3" s="96"/>
      <c r="F3" s="2"/>
      <c r="G3" s="2"/>
      <c r="H3" s="70"/>
      <c r="I3" s="70"/>
      <c r="J3" s="70"/>
      <c r="K3" s="9"/>
      <c r="L3" s="9"/>
    </row>
    <row r="4" spans="1:15" ht="18.75" x14ac:dyDescent="0.3">
      <c r="A4" s="14"/>
      <c r="B4" s="93"/>
      <c r="C4" s="14"/>
      <c r="D4" s="14"/>
      <c r="E4" s="96"/>
      <c r="F4" s="2"/>
      <c r="G4" s="2"/>
      <c r="H4" s="9"/>
      <c r="I4" s="9"/>
      <c r="J4" s="9"/>
      <c r="K4" s="9"/>
      <c r="L4" s="9"/>
    </row>
    <row r="5" spans="1:15" ht="18.75" x14ac:dyDescent="0.3">
      <c r="A5" s="18" t="s">
        <v>59</v>
      </c>
      <c r="B5" s="95"/>
      <c r="C5" s="110"/>
      <c r="D5" s="110"/>
      <c r="E5" s="14"/>
      <c r="F5" s="2"/>
      <c r="G5" s="2"/>
      <c r="H5" s="14"/>
      <c r="I5" s="14"/>
      <c r="J5" s="14"/>
      <c r="K5" s="124"/>
      <c r="L5" s="9"/>
    </row>
    <row r="6" spans="1:15" ht="18.75" thickBot="1" x14ac:dyDescent="0.3">
      <c r="A6" s="285" t="s">
        <v>208</v>
      </c>
      <c r="B6" s="125"/>
      <c r="C6" s="124"/>
      <c r="D6" s="124"/>
      <c r="E6" s="124"/>
      <c r="F6" s="126"/>
      <c r="G6" s="126"/>
      <c r="H6" s="124"/>
      <c r="I6" s="124"/>
      <c r="J6" s="124"/>
      <c r="K6" s="124"/>
      <c r="L6" s="124"/>
    </row>
    <row r="7" spans="1:15" ht="45.75" thickBot="1" x14ac:dyDescent="0.3">
      <c r="A7" s="23" t="s">
        <v>2</v>
      </c>
      <c r="B7" s="23" t="s">
        <v>3</v>
      </c>
      <c r="C7" s="23" t="s">
        <v>4</v>
      </c>
      <c r="D7" s="23" t="s">
        <v>5</v>
      </c>
      <c r="E7" s="23" t="s">
        <v>6</v>
      </c>
      <c r="F7" s="23" t="s">
        <v>7</v>
      </c>
      <c r="G7" s="23" t="s">
        <v>8</v>
      </c>
      <c r="H7" s="23" t="s">
        <v>9</v>
      </c>
      <c r="I7" s="24" t="s">
        <v>10</v>
      </c>
      <c r="J7" s="25" t="s">
        <v>11</v>
      </c>
      <c r="K7" s="23" t="s">
        <v>12</v>
      </c>
      <c r="L7" s="23" t="s">
        <v>13</v>
      </c>
      <c r="M7" s="23" t="s">
        <v>14</v>
      </c>
      <c r="N7" s="23" t="s">
        <v>15</v>
      </c>
    </row>
    <row r="8" spans="1:15" ht="30" x14ac:dyDescent="0.25">
      <c r="A8" s="127">
        <v>80093</v>
      </c>
      <c r="B8" s="252"/>
      <c r="C8" s="27" t="s">
        <v>16</v>
      </c>
      <c r="D8" s="291" t="s">
        <v>322</v>
      </c>
      <c r="E8" s="128" t="s">
        <v>17</v>
      </c>
      <c r="F8" s="43">
        <v>200</v>
      </c>
      <c r="G8" s="31">
        <v>0</v>
      </c>
      <c r="H8" s="32">
        <v>9.5</v>
      </c>
      <c r="I8" s="253">
        <f>G8*1.095</f>
        <v>0</v>
      </c>
      <c r="J8" s="253">
        <f>F8*G8</f>
        <v>0</v>
      </c>
      <c r="K8" s="253">
        <f>F8*I8</f>
        <v>0</v>
      </c>
      <c r="L8" s="253"/>
      <c r="M8" s="253"/>
      <c r="N8" s="291"/>
    </row>
    <row r="9" spans="1:15" x14ac:dyDescent="0.25">
      <c r="A9" s="36">
        <v>80095</v>
      </c>
      <c r="B9" s="37"/>
      <c r="C9" s="38" t="s">
        <v>18</v>
      </c>
      <c r="D9" s="152" t="s">
        <v>323</v>
      </c>
      <c r="E9" s="281" t="s">
        <v>17</v>
      </c>
      <c r="F9" s="43">
        <v>20</v>
      </c>
      <c r="G9" s="40">
        <v>0</v>
      </c>
      <c r="H9" s="32">
        <v>9.5</v>
      </c>
      <c r="I9" s="253">
        <f t="shared" ref="I9:I21" si="0">G9*1.095</f>
        <v>0</v>
      </c>
      <c r="J9" s="253">
        <f t="shared" ref="J9:J25" si="1">F9*G9</f>
        <v>0</v>
      </c>
      <c r="K9" s="253">
        <f t="shared" ref="K9:K25" si="2">F9*I9</f>
        <v>0</v>
      </c>
      <c r="L9" s="253"/>
      <c r="M9" s="253"/>
      <c r="N9" s="148"/>
      <c r="O9" s="176"/>
    </row>
    <row r="10" spans="1:15" x14ac:dyDescent="0.25">
      <c r="A10" s="36">
        <v>80096</v>
      </c>
      <c r="B10" s="37"/>
      <c r="C10" s="27" t="s">
        <v>19</v>
      </c>
      <c r="D10" s="152" t="s">
        <v>324</v>
      </c>
      <c r="E10" s="43" t="s">
        <v>17</v>
      </c>
      <c r="F10" s="43">
        <v>50</v>
      </c>
      <c r="G10" s="40">
        <v>0</v>
      </c>
      <c r="H10" s="32">
        <v>9.5</v>
      </c>
      <c r="I10" s="253">
        <f t="shared" si="0"/>
        <v>0</v>
      </c>
      <c r="J10" s="253">
        <f t="shared" si="1"/>
        <v>0</v>
      </c>
      <c r="K10" s="253">
        <f t="shared" si="2"/>
        <v>0</v>
      </c>
      <c r="L10" s="253"/>
      <c r="M10" s="253"/>
      <c r="N10" s="41"/>
      <c r="O10" s="176"/>
    </row>
    <row r="11" spans="1:15" x14ac:dyDescent="0.25">
      <c r="A11" s="36">
        <v>80097</v>
      </c>
      <c r="B11" s="37"/>
      <c r="C11" s="27" t="s">
        <v>20</v>
      </c>
      <c r="D11" s="152" t="s">
        <v>325</v>
      </c>
      <c r="E11" s="43" t="s">
        <v>17</v>
      </c>
      <c r="F11" s="43">
        <v>20</v>
      </c>
      <c r="G11" s="40">
        <v>0</v>
      </c>
      <c r="H11" s="32">
        <v>9.5</v>
      </c>
      <c r="I11" s="253">
        <f t="shared" si="0"/>
        <v>0</v>
      </c>
      <c r="J11" s="253">
        <f t="shared" si="1"/>
        <v>0</v>
      </c>
      <c r="K11" s="253">
        <f t="shared" si="2"/>
        <v>0</v>
      </c>
      <c r="L11" s="253"/>
      <c r="M11" s="253"/>
      <c r="N11" s="41"/>
      <c r="O11" s="176"/>
    </row>
    <row r="12" spans="1:15" x14ac:dyDescent="0.25">
      <c r="A12" s="36">
        <v>80098</v>
      </c>
      <c r="B12" s="37"/>
      <c r="C12" s="38" t="s">
        <v>21</v>
      </c>
      <c r="D12" s="152" t="s">
        <v>326</v>
      </c>
      <c r="E12" s="43" t="s">
        <v>17</v>
      </c>
      <c r="F12" s="43">
        <v>10</v>
      </c>
      <c r="G12" s="40">
        <v>0</v>
      </c>
      <c r="H12" s="32">
        <v>9.5</v>
      </c>
      <c r="I12" s="253">
        <f t="shared" si="0"/>
        <v>0</v>
      </c>
      <c r="J12" s="253">
        <f t="shared" si="1"/>
        <v>0</v>
      </c>
      <c r="K12" s="253">
        <f t="shared" si="2"/>
        <v>0</v>
      </c>
      <c r="L12" s="253"/>
      <c r="M12" s="253"/>
      <c r="N12" s="41"/>
      <c r="O12" s="176"/>
    </row>
    <row r="13" spans="1:15" ht="45" x14ac:dyDescent="0.25">
      <c r="A13" s="36"/>
      <c r="B13" s="37"/>
      <c r="C13" s="38" t="s">
        <v>22</v>
      </c>
      <c r="D13" s="42" t="s">
        <v>327</v>
      </c>
      <c r="E13" s="158" t="s">
        <v>17</v>
      </c>
      <c r="F13" s="43">
        <v>10</v>
      </c>
      <c r="G13" s="40">
        <v>0</v>
      </c>
      <c r="H13" s="32">
        <v>9.5</v>
      </c>
      <c r="I13" s="253">
        <f t="shared" si="0"/>
        <v>0</v>
      </c>
      <c r="J13" s="253">
        <f t="shared" si="1"/>
        <v>0</v>
      </c>
      <c r="K13" s="253">
        <f t="shared" si="2"/>
        <v>0</v>
      </c>
      <c r="L13" s="253"/>
      <c r="M13" s="253"/>
      <c r="N13" s="41"/>
      <c r="O13" s="176"/>
    </row>
    <row r="14" spans="1:15" ht="45" x14ac:dyDescent="0.25">
      <c r="A14" s="36"/>
      <c r="B14" s="37"/>
      <c r="C14" s="38" t="s">
        <v>24</v>
      </c>
      <c r="D14" s="42" t="s">
        <v>328</v>
      </c>
      <c r="E14" s="158" t="s">
        <v>17</v>
      </c>
      <c r="F14" s="43">
        <v>10</v>
      </c>
      <c r="G14" s="40">
        <v>0</v>
      </c>
      <c r="H14" s="32">
        <v>9.5</v>
      </c>
      <c r="I14" s="253">
        <f t="shared" si="0"/>
        <v>0</v>
      </c>
      <c r="J14" s="253">
        <f t="shared" si="1"/>
        <v>0</v>
      </c>
      <c r="K14" s="253">
        <f t="shared" si="2"/>
        <v>0</v>
      </c>
      <c r="L14" s="253"/>
      <c r="M14" s="253"/>
      <c r="N14" s="41"/>
      <c r="O14" s="176"/>
    </row>
    <row r="15" spans="1:15" ht="45" x14ac:dyDescent="0.25">
      <c r="A15" s="36"/>
      <c r="B15" s="37"/>
      <c r="C15" s="38" t="s">
        <v>25</v>
      </c>
      <c r="D15" s="42" t="s">
        <v>329</v>
      </c>
      <c r="E15" s="158" t="s">
        <v>17</v>
      </c>
      <c r="F15" s="43">
        <v>10</v>
      </c>
      <c r="G15" s="40">
        <v>0</v>
      </c>
      <c r="H15" s="32">
        <v>9.5</v>
      </c>
      <c r="I15" s="253">
        <f t="shared" si="0"/>
        <v>0</v>
      </c>
      <c r="J15" s="253">
        <f t="shared" si="1"/>
        <v>0</v>
      </c>
      <c r="K15" s="253">
        <f t="shared" si="2"/>
        <v>0</v>
      </c>
      <c r="L15" s="253"/>
      <c r="M15" s="253"/>
      <c r="N15" s="41"/>
      <c r="O15" s="176"/>
    </row>
    <row r="16" spans="1:15" ht="30" x14ac:dyDescent="0.25">
      <c r="A16" s="36">
        <v>80099</v>
      </c>
      <c r="B16" s="37"/>
      <c r="C16" s="38" t="s">
        <v>27</v>
      </c>
      <c r="D16" s="270" t="s">
        <v>330</v>
      </c>
      <c r="E16" s="43" t="s">
        <v>103</v>
      </c>
      <c r="F16" s="43">
        <v>2</v>
      </c>
      <c r="G16" s="40">
        <v>0</v>
      </c>
      <c r="H16" s="32">
        <v>9.5</v>
      </c>
      <c r="I16" s="253">
        <f t="shared" si="0"/>
        <v>0</v>
      </c>
      <c r="J16" s="253">
        <f t="shared" si="1"/>
        <v>0</v>
      </c>
      <c r="K16" s="253">
        <f t="shared" si="2"/>
        <v>0</v>
      </c>
      <c r="L16" s="253"/>
      <c r="M16" s="253"/>
      <c r="N16" s="148"/>
      <c r="O16" s="176"/>
    </row>
    <row r="17" spans="1:15" ht="30" x14ac:dyDescent="0.25">
      <c r="A17" s="36">
        <v>80241</v>
      </c>
      <c r="B17" s="37"/>
      <c r="C17" s="38" t="s">
        <v>29</v>
      </c>
      <c r="D17" s="270" t="s">
        <v>331</v>
      </c>
      <c r="E17" s="158" t="s">
        <v>103</v>
      </c>
      <c r="F17" s="43">
        <v>2</v>
      </c>
      <c r="G17" s="40">
        <v>0</v>
      </c>
      <c r="H17" s="32">
        <v>9.5</v>
      </c>
      <c r="I17" s="253">
        <f t="shared" si="0"/>
        <v>0</v>
      </c>
      <c r="J17" s="253">
        <f t="shared" si="1"/>
        <v>0</v>
      </c>
      <c r="K17" s="253">
        <f t="shared" si="2"/>
        <v>0</v>
      </c>
      <c r="L17" s="253"/>
      <c r="M17" s="253"/>
      <c r="N17" s="148"/>
      <c r="O17" s="176"/>
    </row>
    <row r="18" spans="1:15" x14ac:dyDescent="0.25">
      <c r="A18" s="36">
        <v>80130</v>
      </c>
      <c r="B18" s="37"/>
      <c r="C18" s="38" t="s">
        <v>37</v>
      </c>
      <c r="D18" s="270" t="s">
        <v>254</v>
      </c>
      <c r="E18" s="43" t="s">
        <v>103</v>
      </c>
      <c r="F18" s="43">
        <v>10</v>
      </c>
      <c r="G18" s="40">
        <v>0</v>
      </c>
      <c r="H18" s="32">
        <v>9.5</v>
      </c>
      <c r="I18" s="253">
        <f t="shared" si="0"/>
        <v>0</v>
      </c>
      <c r="J18" s="253">
        <f t="shared" si="1"/>
        <v>0</v>
      </c>
      <c r="K18" s="253">
        <f t="shared" si="2"/>
        <v>0</v>
      </c>
      <c r="L18" s="253"/>
      <c r="M18" s="253"/>
      <c r="N18" s="41"/>
      <c r="O18" s="176"/>
    </row>
    <row r="19" spans="1:15" x14ac:dyDescent="0.25">
      <c r="A19" s="36">
        <v>80131</v>
      </c>
      <c r="B19" s="37"/>
      <c r="C19" s="38">
        <v>12</v>
      </c>
      <c r="D19" s="42" t="s">
        <v>104</v>
      </c>
      <c r="E19" s="43" t="s">
        <v>103</v>
      </c>
      <c r="F19" s="43">
        <v>3</v>
      </c>
      <c r="G19" s="40">
        <v>0</v>
      </c>
      <c r="H19" s="32">
        <v>9.5</v>
      </c>
      <c r="I19" s="253">
        <f t="shared" si="0"/>
        <v>0</v>
      </c>
      <c r="J19" s="253">
        <f t="shared" si="1"/>
        <v>0</v>
      </c>
      <c r="K19" s="253">
        <f t="shared" si="2"/>
        <v>0</v>
      </c>
      <c r="L19" s="253"/>
      <c r="M19" s="253"/>
      <c r="N19" s="41"/>
      <c r="O19" s="176"/>
    </row>
    <row r="20" spans="1:15" ht="30" x14ac:dyDescent="0.25">
      <c r="A20" s="119">
        <v>80140</v>
      </c>
      <c r="B20" s="37"/>
      <c r="C20" s="38" t="s">
        <v>39</v>
      </c>
      <c r="D20" s="270" t="s">
        <v>332</v>
      </c>
      <c r="E20" s="158" t="s">
        <v>17</v>
      </c>
      <c r="F20" s="43">
        <v>300</v>
      </c>
      <c r="G20" s="40">
        <v>0</v>
      </c>
      <c r="H20" s="32">
        <v>9.5</v>
      </c>
      <c r="I20" s="253">
        <f t="shared" si="0"/>
        <v>0</v>
      </c>
      <c r="J20" s="253">
        <f t="shared" si="1"/>
        <v>0</v>
      </c>
      <c r="K20" s="253">
        <f t="shared" si="2"/>
        <v>0</v>
      </c>
      <c r="L20" s="253"/>
      <c r="M20" s="253"/>
      <c r="N20" s="41"/>
      <c r="O20" s="176"/>
    </row>
    <row r="21" spans="1:15" ht="30" x14ac:dyDescent="0.25">
      <c r="A21" s="119"/>
      <c r="B21" s="37"/>
      <c r="C21" s="38"/>
      <c r="D21" s="270" t="s">
        <v>333</v>
      </c>
      <c r="E21" s="158" t="s">
        <v>17</v>
      </c>
      <c r="F21" s="43">
        <v>300</v>
      </c>
      <c r="G21" s="40"/>
      <c r="H21" s="32">
        <v>9.5</v>
      </c>
      <c r="I21" s="253">
        <f t="shared" si="0"/>
        <v>0</v>
      </c>
      <c r="J21" s="253">
        <f t="shared" si="1"/>
        <v>0</v>
      </c>
      <c r="K21" s="253">
        <f t="shared" si="2"/>
        <v>0</v>
      </c>
      <c r="L21" s="253"/>
      <c r="M21" s="253"/>
      <c r="N21" s="41"/>
      <c r="O21" s="176"/>
    </row>
    <row r="22" spans="1:15" x14ac:dyDescent="0.25">
      <c r="A22" s="36">
        <v>80175</v>
      </c>
      <c r="B22" s="37"/>
      <c r="C22" s="38" t="s">
        <v>40</v>
      </c>
      <c r="D22" s="270" t="s">
        <v>334</v>
      </c>
      <c r="E22" s="281" t="s">
        <v>103</v>
      </c>
      <c r="F22" s="43">
        <v>10</v>
      </c>
      <c r="G22" s="40">
        <v>0</v>
      </c>
      <c r="H22" s="32">
        <v>9.5</v>
      </c>
      <c r="I22" s="253">
        <f>G22*1.095</f>
        <v>0</v>
      </c>
      <c r="J22" s="253">
        <f t="shared" si="1"/>
        <v>0</v>
      </c>
      <c r="K22" s="253">
        <f t="shared" si="2"/>
        <v>0</v>
      </c>
      <c r="L22" s="253"/>
      <c r="M22" s="253"/>
      <c r="N22" s="41"/>
      <c r="O22" s="176"/>
    </row>
    <row r="23" spans="1:15" x14ac:dyDescent="0.25">
      <c r="A23" s="36">
        <v>80176</v>
      </c>
      <c r="B23" s="37"/>
      <c r="C23" s="38" t="s">
        <v>41</v>
      </c>
      <c r="D23" s="41" t="s">
        <v>335</v>
      </c>
      <c r="E23" s="158" t="s">
        <v>129</v>
      </c>
      <c r="F23" s="43">
        <v>5</v>
      </c>
      <c r="G23" s="40">
        <v>0</v>
      </c>
      <c r="H23" s="32">
        <v>9.5</v>
      </c>
      <c r="I23" s="253">
        <f>G23*1.095</f>
        <v>0</v>
      </c>
      <c r="J23" s="253">
        <f t="shared" si="1"/>
        <v>0</v>
      </c>
      <c r="K23" s="253">
        <f t="shared" si="2"/>
        <v>0</v>
      </c>
      <c r="L23" s="253"/>
      <c r="M23" s="253"/>
      <c r="N23" s="41"/>
      <c r="O23" s="176"/>
    </row>
    <row r="24" spans="1:15" x14ac:dyDescent="0.25">
      <c r="A24" s="36"/>
      <c r="B24" s="37"/>
      <c r="C24" s="38" t="s">
        <v>42</v>
      </c>
      <c r="D24" s="292" t="s">
        <v>244</v>
      </c>
      <c r="E24" s="281" t="s">
        <v>17</v>
      </c>
      <c r="F24" s="43">
        <v>300</v>
      </c>
      <c r="G24" s="40">
        <v>0</v>
      </c>
      <c r="H24" s="32">
        <v>9.5</v>
      </c>
      <c r="I24" s="253">
        <f>G24*1.095</f>
        <v>0</v>
      </c>
      <c r="J24" s="253">
        <f t="shared" si="1"/>
        <v>0</v>
      </c>
      <c r="K24" s="253">
        <f t="shared" si="2"/>
        <v>0</v>
      </c>
      <c r="L24" s="253"/>
      <c r="M24" s="253"/>
      <c r="N24" s="41"/>
      <c r="O24" s="176"/>
    </row>
    <row r="25" spans="1:15" x14ac:dyDescent="0.25">
      <c r="A25" s="36"/>
      <c r="B25" s="37"/>
      <c r="C25" s="38" t="s">
        <v>44</v>
      </c>
      <c r="D25" s="292" t="s">
        <v>336</v>
      </c>
      <c r="E25" s="281" t="s">
        <v>17</v>
      </c>
      <c r="F25" s="43">
        <v>300</v>
      </c>
      <c r="G25" s="40">
        <v>0</v>
      </c>
      <c r="H25" s="32">
        <v>9.5</v>
      </c>
      <c r="I25" s="253">
        <f>G25*1.095</f>
        <v>0</v>
      </c>
      <c r="J25" s="253">
        <f t="shared" si="1"/>
        <v>0</v>
      </c>
      <c r="K25" s="253">
        <f t="shared" si="2"/>
        <v>0</v>
      </c>
      <c r="L25" s="253"/>
      <c r="M25" s="253"/>
      <c r="N25" s="41"/>
      <c r="O25" s="176"/>
    </row>
    <row r="26" spans="1:15" x14ac:dyDescent="0.25">
      <c r="A26" s="45"/>
      <c r="B26" s="45"/>
      <c r="C26" s="45"/>
      <c r="D26" s="46" t="s">
        <v>30</v>
      </c>
      <c r="E26" s="47"/>
      <c r="F26" s="45"/>
      <c r="G26" s="45"/>
      <c r="H26" s="48"/>
      <c r="I26" s="49"/>
      <c r="J26" s="258">
        <f>SUM(J8:J25)</f>
        <v>0</v>
      </c>
      <c r="K26" s="258">
        <f>SUM(K8:K25)</f>
        <v>0</v>
      </c>
      <c r="L26" s="51"/>
      <c r="M26" s="51"/>
      <c r="N26" s="45"/>
      <c r="O26" s="176"/>
    </row>
    <row r="27" spans="1:15" x14ac:dyDescent="0.25">
      <c r="O27" s="176"/>
    </row>
    <row r="28" spans="1:15" x14ac:dyDescent="0.25">
      <c r="A28" s="226" t="s">
        <v>31</v>
      </c>
      <c r="B28" s="55"/>
      <c r="O28" s="176"/>
    </row>
    <row r="29" spans="1:15" x14ac:dyDescent="0.25">
      <c r="A29" s="89" t="s">
        <v>32</v>
      </c>
      <c r="B29" s="89"/>
      <c r="C29" s="55"/>
      <c r="D29" s="222"/>
      <c r="E29" s="192"/>
      <c r="O29" s="176"/>
    </row>
    <row r="30" spans="1:15" x14ac:dyDescent="0.25">
      <c r="A30" s="176" t="s">
        <v>33</v>
      </c>
      <c r="B30" s="174"/>
      <c r="C30" s="89"/>
      <c r="E30" s="222"/>
      <c r="F30" s="176"/>
      <c r="G30" s="176"/>
      <c r="H30" s="176"/>
      <c r="I30" s="177"/>
      <c r="J30" s="177"/>
      <c r="K30" s="176"/>
      <c r="L30" s="176"/>
      <c r="M30" s="176"/>
      <c r="N30" s="176"/>
    </row>
    <row r="31" spans="1:15" x14ac:dyDescent="0.25">
      <c r="C31" s="174"/>
      <c r="D31" s="174"/>
      <c r="F31" s="129"/>
      <c r="G31" s="129"/>
      <c r="H31" s="129"/>
      <c r="I31" s="129"/>
      <c r="J31" s="129"/>
      <c r="K31" s="129"/>
      <c r="L31" s="129"/>
      <c r="M31" s="129"/>
      <c r="N31" s="129"/>
    </row>
    <row r="32" spans="1:15" x14ac:dyDescent="0.25">
      <c r="E32" s="262" t="s">
        <v>34</v>
      </c>
    </row>
    <row r="33" spans="1:14" x14ac:dyDescent="0.25">
      <c r="A33" s="177"/>
      <c r="B33" s="293"/>
      <c r="C33" s="293"/>
      <c r="D33" s="229"/>
      <c r="E33" s="293"/>
      <c r="F33" s="293"/>
      <c r="G33" s="293"/>
      <c r="H33" s="293"/>
      <c r="I33" s="293"/>
      <c r="J33" s="293"/>
      <c r="K33" s="293"/>
      <c r="L33" s="293"/>
      <c r="M33" s="293"/>
      <c r="N33" s="293"/>
    </row>
    <row r="34" spans="1:14" x14ac:dyDescent="0.25">
      <c r="D34" s="230"/>
    </row>
  </sheetData>
  <protectedRanges>
    <protectedRange sqref="D8 D23 G8:N25" name="Obseg1"/>
    <protectedRange sqref="B8:B25" name="Obseg2"/>
  </protectedRange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
  <sheetViews>
    <sheetView topLeftCell="A7" workbookViewId="0">
      <selection activeCell="I21" sqref="I21"/>
    </sheetView>
  </sheetViews>
  <sheetFormatPr defaultRowHeight="18" x14ac:dyDescent="0.25"/>
  <cols>
    <col min="1" max="1" width="7.28515625" style="180" customWidth="1"/>
    <col min="2" max="2" width="6.85546875" style="180" customWidth="1"/>
    <col min="3" max="3" width="5.5703125" style="180" customWidth="1"/>
    <col min="4" max="4" width="41" style="180" customWidth="1"/>
    <col min="5" max="5" width="8.5703125" style="53" customWidth="1"/>
    <col min="6" max="6" width="8.42578125" style="180" customWidth="1"/>
    <col min="7" max="7" width="11.140625" style="180" customWidth="1"/>
    <col min="8" max="8" width="7.7109375" style="180" customWidth="1"/>
    <col min="9" max="9" width="9.7109375" style="3" customWidth="1"/>
    <col min="10" max="10" width="9.42578125" style="3" customWidth="1"/>
    <col min="11" max="11" width="9.7109375" style="180" customWidth="1"/>
    <col min="12" max="12" width="11.140625" style="180" customWidth="1"/>
    <col min="13" max="13" width="12.140625" style="180" customWidth="1"/>
    <col min="14" max="14" width="34.42578125" style="180" customWidth="1"/>
    <col min="15" max="256" width="9.140625" style="180"/>
    <col min="257" max="257" width="7.28515625" style="180" customWidth="1"/>
    <col min="258" max="258" width="6.85546875" style="180" customWidth="1"/>
    <col min="259" max="259" width="5.5703125" style="180" customWidth="1"/>
    <col min="260" max="260" width="41" style="180" customWidth="1"/>
    <col min="261" max="261" width="8.5703125" style="180" customWidth="1"/>
    <col min="262" max="262" width="8.42578125" style="180" customWidth="1"/>
    <col min="263" max="263" width="11.140625" style="180" customWidth="1"/>
    <col min="264" max="264" width="7.7109375" style="180" customWidth="1"/>
    <col min="265" max="265" width="9.7109375" style="180" customWidth="1"/>
    <col min="266" max="266" width="9.42578125" style="180" customWidth="1"/>
    <col min="267" max="267" width="9.7109375" style="180" customWidth="1"/>
    <col min="268" max="268" width="11.140625" style="180" customWidth="1"/>
    <col min="269" max="269" width="12.140625" style="180" customWidth="1"/>
    <col min="270" max="270" width="14.85546875" style="180" customWidth="1"/>
    <col min="271" max="512" width="9.140625" style="180"/>
    <col min="513" max="513" width="7.28515625" style="180" customWidth="1"/>
    <col min="514" max="514" width="6.85546875" style="180" customWidth="1"/>
    <col min="515" max="515" width="5.5703125" style="180" customWidth="1"/>
    <col min="516" max="516" width="41" style="180" customWidth="1"/>
    <col min="517" max="517" width="8.5703125" style="180" customWidth="1"/>
    <col min="518" max="518" width="8.42578125" style="180" customWidth="1"/>
    <col min="519" max="519" width="11.140625" style="180" customWidth="1"/>
    <col min="520" max="520" width="7.7109375" style="180" customWidth="1"/>
    <col min="521" max="521" width="9.7109375" style="180" customWidth="1"/>
    <col min="522" max="522" width="9.42578125" style="180" customWidth="1"/>
    <col min="523" max="523" width="9.7109375" style="180" customWidth="1"/>
    <col min="524" max="524" width="11.140625" style="180" customWidth="1"/>
    <col min="525" max="525" width="12.140625" style="180" customWidth="1"/>
    <col min="526" max="526" width="14.85546875" style="180" customWidth="1"/>
    <col min="527" max="768" width="9.140625" style="180"/>
    <col min="769" max="769" width="7.28515625" style="180" customWidth="1"/>
    <col min="770" max="770" width="6.85546875" style="180" customWidth="1"/>
    <col min="771" max="771" width="5.5703125" style="180" customWidth="1"/>
    <col min="772" max="772" width="41" style="180" customWidth="1"/>
    <col min="773" max="773" width="8.5703125" style="180" customWidth="1"/>
    <col min="774" max="774" width="8.42578125" style="180" customWidth="1"/>
    <col min="775" max="775" width="11.140625" style="180" customWidth="1"/>
    <col min="776" max="776" width="7.7109375" style="180" customWidth="1"/>
    <col min="777" max="777" width="9.7109375" style="180" customWidth="1"/>
    <col min="778" max="778" width="9.42578125" style="180" customWidth="1"/>
    <col min="779" max="779" width="9.7109375" style="180" customWidth="1"/>
    <col min="780" max="780" width="11.140625" style="180" customWidth="1"/>
    <col min="781" max="781" width="12.140625" style="180" customWidth="1"/>
    <col min="782" max="782" width="14.85546875" style="180" customWidth="1"/>
    <col min="783" max="1024" width="9.140625" style="180"/>
    <col min="1025" max="1025" width="7.28515625" style="180" customWidth="1"/>
    <col min="1026" max="1026" width="6.85546875" style="180" customWidth="1"/>
    <col min="1027" max="1027" width="5.5703125" style="180" customWidth="1"/>
    <col min="1028" max="1028" width="41" style="180" customWidth="1"/>
    <col min="1029" max="1029" width="8.5703125" style="180" customWidth="1"/>
    <col min="1030" max="1030" width="8.42578125" style="180" customWidth="1"/>
    <col min="1031" max="1031" width="11.140625" style="180" customWidth="1"/>
    <col min="1032" max="1032" width="7.7109375" style="180" customWidth="1"/>
    <col min="1033" max="1033" width="9.7109375" style="180" customWidth="1"/>
    <col min="1034" max="1034" width="9.42578125" style="180" customWidth="1"/>
    <col min="1035" max="1035" width="9.7109375" style="180" customWidth="1"/>
    <col min="1036" max="1036" width="11.140625" style="180" customWidth="1"/>
    <col min="1037" max="1037" width="12.140625" style="180" customWidth="1"/>
    <col min="1038" max="1038" width="14.85546875" style="180" customWidth="1"/>
    <col min="1039" max="1280" width="9.140625" style="180"/>
    <col min="1281" max="1281" width="7.28515625" style="180" customWidth="1"/>
    <col min="1282" max="1282" width="6.85546875" style="180" customWidth="1"/>
    <col min="1283" max="1283" width="5.5703125" style="180" customWidth="1"/>
    <col min="1284" max="1284" width="41" style="180" customWidth="1"/>
    <col min="1285" max="1285" width="8.5703125" style="180" customWidth="1"/>
    <col min="1286" max="1286" width="8.42578125" style="180" customWidth="1"/>
    <col min="1287" max="1287" width="11.140625" style="180" customWidth="1"/>
    <col min="1288" max="1288" width="7.7109375" style="180" customWidth="1"/>
    <col min="1289" max="1289" width="9.7109375" style="180" customWidth="1"/>
    <col min="1290" max="1290" width="9.42578125" style="180" customWidth="1"/>
    <col min="1291" max="1291" width="9.7109375" style="180" customWidth="1"/>
    <col min="1292" max="1292" width="11.140625" style="180" customWidth="1"/>
    <col min="1293" max="1293" width="12.140625" style="180" customWidth="1"/>
    <col min="1294" max="1294" width="14.85546875" style="180" customWidth="1"/>
    <col min="1295" max="1536" width="9.140625" style="180"/>
    <col min="1537" max="1537" width="7.28515625" style="180" customWidth="1"/>
    <col min="1538" max="1538" width="6.85546875" style="180" customWidth="1"/>
    <col min="1539" max="1539" width="5.5703125" style="180" customWidth="1"/>
    <col min="1540" max="1540" width="41" style="180" customWidth="1"/>
    <col min="1541" max="1541" width="8.5703125" style="180" customWidth="1"/>
    <col min="1542" max="1542" width="8.42578125" style="180" customWidth="1"/>
    <col min="1543" max="1543" width="11.140625" style="180" customWidth="1"/>
    <col min="1544" max="1544" width="7.7109375" style="180" customWidth="1"/>
    <col min="1545" max="1545" width="9.7109375" style="180" customWidth="1"/>
    <col min="1546" max="1546" width="9.42578125" style="180" customWidth="1"/>
    <col min="1547" max="1547" width="9.7109375" style="180" customWidth="1"/>
    <col min="1548" max="1548" width="11.140625" style="180" customWidth="1"/>
    <col min="1549" max="1549" width="12.140625" style="180" customWidth="1"/>
    <col min="1550" max="1550" width="14.85546875" style="180" customWidth="1"/>
    <col min="1551" max="1792" width="9.140625" style="180"/>
    <col min="1793" max="1793" width="7.28515625" style="180" customWidth="1"/>
    <col min="1794" max="1794" width="6.85546875" style="180" customWidth="1"/>
    <col min="1795" max="1795" width="5.5703125" style="180" customWidth="1"/>
    <col min="1796" max="1796" width="41" style="180" customWidth="1"/>
    <col min="1797" max="1797" width="8.5703125" style="180" customWidth="1"/>
    <col min="1798" max="1798" width="8.42578125" style="180" customWidth="1"/>
    <col min="1799" max="1799" width="11.140625" style="180" customWidth="1"/>
    <col min="1800" max="1800" width="7.7109375" style="180" customWidth="1"/>
    <col min="1801" max="1801" width="9.7109375" style="180" customWidth="1"/>
    <col min="1802" max="1802" width="9.42578125" style="180" customWidth="1"/>
    <col min="1803" max="1803" width="9.7109375" style="180" customWidth="1"/>
    <col min="1804" max="1804" width="11.140625" style="180" customWidth="1"/>
    <col min="1805" max="1805" width="12.140625" style="180" customWidth="1"/>
    <col min="1806" max="1806" width="14.85546875" style="180" customWidth="1"/>
    <col min="1807" max="2048" width="9.140625" style="180"/>
    <col min="2049" max="2049" width="7.28515625" style="180" customWidth="1"/>
    <col min="2050" max="2050" width="6.85546875" style="180" customWidth="1"/>
    <col min="2051" max="2051" width="5.5703125" style="180" customWidth="1"/>
    <col min="2052" max="2052" width="41" style="180" customWidth="1"/>
    <col min="2053" max="2053" width="8.5703125" style="180" customWidth="1"/>
    <col min="2054" max="2054" width="8.42578125" style="180" customWidth="1"/>
    <col min="2055" max="2055" width="11.140625" style="180" customWidth="1"/>
    <col min="2056" max="2056" width="7.7109375" style="180" customWidth="1"/>
    <col min="2057" max="2057" width="9.7109375" style="180" customWidth="1"/>
    <col min="2058" max="2058" width="9.42578125" style="180" customWidth="1"/>
    <col min="2059" max="2059" width="9.7109375" style="180" customWidth="1"/>
    <col min="2060" max="2060" width="11.140625" style="180" customWidth="1"/>
    <col min="2061" max="2061" width="12.140625" style="180" customWidth="1"/>
    <col min="2062" max="2062" width="14.85546875" style="180" customWidth="1"/>
    <col min="2063" max="2304" width="9.140625" style="180"/>
    <col min="2305" max="2305" width="7.28515625" style="180" customWidth="1"/>
    <col min="2306" max="2306" width="6.85546875" style="180" customWidth="1"/>
    <col min="2307" max="2307" width="5.5703125" style="180" customWidth="1"/>
    <col min="2308" max="2308" width="41" style="180" customWidth="1"/>
    <col min="2309" max="2309" width="8.5703125" style="180" customWidth="1"/>
    <col min="2310" max="2310" width="8.42578125" style="180" customWidth="1"/>
    <col min="2311" max="2311" width="11.140625" style="180" customWidth="1"/>
    <col min="2312" max="2312" width="7.7109375" style="180" customWidth="1"/>
    <col min="2313" max="2313" width="9.7109375" style="180" customWidth="1"/>
    <col min="2314" max="2314" width="9.42578125" style="180" customWidth="1"/>
    <col min="2315" max="2315" width="9.7109375" style="180" customWidth="1"/>
    <col min="2316" max="2316" width="11.140625" style="180" customWidth="1"/>
    <col min="2317" max="2317" width="12.140625" style="180" customWidth="1"/>
    <col min="2318" max="2318" width="14.85546875" style="180" customWidth="1"/>
    <col min="2319" max="2560" width="9.140625" style="180"/>
    <col min="2561" max="2561" width="7.28515625" style="180" customWidth="1"/>
    <col min="2562" max="2562" width="6.85546875" style="180" customWidth="1"/>
    <col min="2563" max="2563" width="5.5703125" style="180" customWidth="1"/>
    <col min="2564" max="2564" width="41" style="180" customWidth="1"/>
    <col min="2565" max="2565" width="8.5703125" style="180" customWidth="1"/>
    <col min="2566" max="2566" width="8.42578125" style="180" customWidth="1"/>
    <col min="2567" max="2567" width="11.140625" style="180" customWidth="1"/>
    <col min="2568" max="2568" width="7.7109375" style="180" customWidth="1"/>
    <col min="2569" max="2569" width="9.7109375" style="180" customWidth="1"/>
    <col min="2570" max="2570" width="9.42578125" style="180" customWidth="1"/>
    <col min="2571" max="2571" width="9.7109375" style="180" customWidth="1"/>
    <col min="2572" max="2572" width="11.140625" style="180" customWidth="1"/>
    <col min="2573" max="2573" width="12.140625" style="180" customWidth="1"/>
    <col min="2574" max="2574" width="14.85546875" style="180" customWidth="1"/>
    <col min="2575" max="2816" width="9.140625" style="180"/>
    <col min="2817" max="2817" width="7.28515625" style="180" customWidth="1"/>
    <col min="2818" max="2818" width="6.85546875" style="180" customWidth="1"/>
    <col min="2819" max="2819" width="5.5703125" style="180" customWidth="1"/>
    <col min="2820" max="2820" width="41" style="180" customWidth="1"/>
    <col min="2821" max="2821" width="8.5703125" style="180" customWidth="1"/>
    <col min="2822" max="2822" width="8.42578125" style="180" customWidth="1"/>
    <col min="2823" max="2823" width="11.140625" style="180" customWidth="1"/>
    <col min="2824" max="2824" width="7.7109375" style="180" customWidth="1"/>
    <col min="2825" max="2825" width="9.7109375" style="180" customWidth="1"/>
    <col min="2826" max="2826" width="9.42578125" style="180" customWidth="1"/>
    <col min="2827" max="2827" width="9.7109375" style="180" customWidth="1"/>
    <col min="2828" max="2828" width="11.140625" style="180" customWidth="1"/>
    <col min="2829" max="2829" width="12.140625" style="180" customWidth="1"/>
    <col min="2830" max="2830" width="14.85546875" style="180" customWidth="1"/>
    <col min="2831" max="3072" width="9.140625" style="180"/>
    <col min="3073" max="3073" width="7.28515625" style="180" customWidth="1"/>
    <col min="3074" max="3074" width="6.85546875" style="180" customWidth="1"/>
    <col min="3075" max="3075" width="5.5703125" style="180" customWidth="1"/>
    <col min="3076" max="3076" width="41" style="180" customWidth="1"/>
    <col min="3077" max="3077" width="8.5703125" style="180" customWidth="1"/>
    <col min="3078" max="3078" width="8.42578125" style="180" customWidth="1"/>
    <col min="3079" max="3079" width="11.140625" style="180" customWidth="1"/>
    <col min="3080" max="3080" width="7.7109375" style="180" customWidth="1"/>
    <col min="3081" max="3081" width="9.7109375" style="180" customWidth="1"/>
    <col min="3082" max="3082" width="9.42578125" style="180" customWidth="1"/>
    <col min="3083" max="3083" width="9.7109375" style="180" customWidth="1"/>
    <col min="3084" max="3084" width="11.140625" style="180" customWidth="1"/>
    <col min="3085" max="3085" width="12.140625" style="180" customWidth="1"/>
    <col min="3086" max="3086" width="14.85546875" style="180" customWidth="1"/>
    <col min="3087" max="3328" width="9.140625" style="180"/>
    <col min="3329" max="3329" width="7.28515625" style="180" customWidth="1"/>
    <col min="3330" max="3330" width="6.85546875" style="180" customWidth="1"/>
    <col min="3331" max="3331" width="5.5703125" style="180" customWidth="1"/>
    <col min="3332" max="3332" width="41" style="180" customWidth="1"/>
    <col min="3333" max="3333" width="8.5703125" style="180" customWidth="1"/>
    <col min="3334" max="3334" width="8.42578125" style="180" customWidth="1"/>
    <col min="3335" max="3335" width="11.140625" style="180" customWidth="1"/>
    <col min="3336" max="3336" width="7.7109375" style="180" customWidth="1"/>
    <col min="3337" max="3337" width="9.7109375" style="180" customWidth="1"/>
    <col min="3338" max="3338" width="9.42578125" style="180" customWidth="1"/>
    <col min="3339" max="3339" width="9.7109375" style="180" customWidth="1"/>
    <col min="3340" max="3340" width="11.140625" style="180" customWidth="1"/>
    <col min="3341" max="3341" width="12.140625" style="180" customWidth="1"/>
    <col min="3342" max="3342" width="14.85546875" style="180" customWidth="1"/>
    <col min="3343" max="3584" width="9.140625" style="180"/>
    <col min="3585" max="3585" width="7.28515625" style="180" customWidth="1"/>
    <col min="3586" max="3586" width="6.85546875" style="180" customWidth="1"/>
    <col min="3587" max="3587" width="5.5703125" style="180" customWidth="1"/>
    <col min="3588" max="3588" width="41" style="180" customWidth="1"/>
    <col min="3589" max="3589" width="8.5703125" style="180" customWidth="1"/>
    <col min="3590" max="3590" width="8.42578125" style="180" customWidth="1"/>
    <col min="3591" max="3591" width="11.140625" style="180" customWidth="1"/>
    <col min="3592" max="3592" width="7.7109375" style="180" customWidth="1"/>
    <col min="3593" max="3593" width="9.7109375" style="180" customWidth="1"/>
    <col min="3594" max="3594" width="9.42578125" style="180" customWidth="1"/>
    <col min="3595" max="3595" width="9.7109375" style="180" customWidth="1"/>
    <col min="3596" max="3596" width="11.140625" style="180" customWidth="1"/>
    <col min="3597" max="3597" width="12.140625" style="180" customWidth="1"/>
    <col min="3598" max="3598" width="14.85546875" style="180" customWidth="1"/>
    <col min="3599" max="3840" width="9.140625" style="180"/>
    <col min="3841" max="3841" width="7.28515625" style="180" customWidth="1"/>
    <col min="3842" max="3842" width="6.85546875" style="180" customWidth="1"/>
    <col min="3843" max="3843" width="5.5703125" style="180" customWidth="1"/>
    <col min="3844" max="3844" width="41" style="180" customWidth="1"/>
    <col min="3845" max="3845" width="8.5703125" style="180" customWidth="1"/>
    <col min="3846" max="3846" width="8.42578125" style="180" customWidth="1"/>
    <col min="3847" max="3847" width="11.140625" style="180" customWidth="1"/>
    <col min="3848" max="3848" width="7.7109375" style="180" customWidth="1"/>
    <col min="3849" max="3849" width="9.7109375" style="180" customWidth="1"/>
    <col min="3850" max="3850" width="9.42578125" style="180" customWidth="1"/>
    <col min="3851" max="3851" width="9.7109375" style="180" customWidth="1"/>
    <col min="3852" max="3852" width="11.140625" style="180" customWidth="1"/>
    <col min="3853" max="3853" width="12.140625" style="180" customWidth="1"/>
    <col min="3854" max="3854" width="14.85546875" style="180" customWidth="1"/>
    <col min="3855" max="4096" width="9.140625" style="180"/>
    <col min="4097" max="4097" width="7.28515625" style="180" customWidth="1"/>
    <col min="4098" max="4098" width="6.85546875" style="180" customWidth="1"/>
    <col min="4099" max="4099" width="5.5703125" style="180" customWidth="1"/>
    <col min="4100" max="4100" width="41" style="180" customWidth="1"/>
    <col min="4101" max="4101" width="8.5703125" style="180" customWidth="1"/>
    <col min="4102" max="4102" width="8.42578125" style="180" customWidth="1"/>
    <col min="4103" max="4103" width="11.140625" style="180" customWidth="1"/>
    <col min="4104" max="4104" width="7.7109375" style="180" customWidth="1"/>
    <col min="4105" max="4105" width="9.7109375" style="180" customWidth="1"/>
    <col min="4106" max="4106" width="9.42578125" style="180" customWidth="1"/>
    <col min="4107" max="4107" width="9.7109375" style="180" customWidth="1"/>
    <col min="4108" max="4108" width="11.140625" style="180" customWidth="1"/>
    <col min="4109" max="4109" width="12.140625" style="180" customWidth="1"/>
    <col min="4110" max="4110" width="14.85546875" style="180" customWidth="1"/>
    <col min="4111" max="4352" width="9.140625" style="180"/>
    <col min="4353" max="4353" width="7.28515625" style="180" customWidth="1"/>
    <col min="4354" max="4354" width="6.85546875" style="180" customWidth="1"/>
    <col min="4355" max="4355" width="5.5703125" style="180" customWidth="1"/>
    <col min="4356" max="4356" width="41" style="180" customWidth="1"/>
    <col min="4357" max="4357" width="8.5703125" style="180" customWidth="1"/>
    <col min="4358" max="4358" width="8.42578125" style="180" customWidth="1"/>
    <col min="4359" max="4359" width="11.140625" style="180" customWidth="1"/>
    <col min="4360" max="4360" width="7.7109375" style="180" customWidth="1"/>
    <col min="4361" max="4361" width="9.7109375" style="180" customWidth="1"/>
    <col min="4362" max="4362" width="9.42578125" style="180" customWidth="1"/>
    <col min="4363" max="4363" width="9.7109375" style="180" customWidth="1"/>
    <col min="4364" max="4364" width="11.140625" style="180" customWidth="1"/>
    <col min="4365" max="4365" width="12.140625" style="180" customWidth="1"/>
    <col min="4366" max="4366" width="14.85546875" style="180" customWidth="1"/>
    <col min="4367" max="4608" width="9.140625" style="180"/>
    <col min="4609" max="4609" width="7.28515625" style="180" customWidth="1"/>
    <col min="4610" max="4610" width="6.85546875" style="180" customWidth="1"/>
    <col min="4611" max="4611" width="5.5703125" style="180" customWidth="1"/>
    <col min="4612" max="4612" width="41" style="180" customWidth="1"/>
    <col min="4613" max="4613" width="8.5703125" style="180" customWidth="1"/>
    <col min="4614" max="4614" width="8.42578125" style="180" customWidth="1"/>
    <col min="4615" max="4615" width="11.140625" style="180" customWidth="1"/>
    <col min="4616" max="4616" width="7.7109375" style="180" customWidth="1"/>
    <col min="4617" max="4617" width="9.7109375" style="180" customWidth="1"/>
    <col min="4618" max="4618" width="9.42578125" style="180" customWidth="1"/>
    <col min="4619" max="4619" width="9.7109375" style="180" customWidth="1"/>
    <col min="4620" max="4620" width="11.140625" style="180" customWidth="1"/>
    <col min="4621" max="4621" width="12.140625" style="180" customWidth="1"/>
    <col min="4622" max="4622" width="14.85546875" style="180" customWidth="1"/>
    <col min="4623" max="4864" width="9.140625" style="180"/>
    <col min="4865" max="4865" width="7.28515625" style="180" customWidth="1"/>
    <col min="4866" max="4866" width="6.85546875" style="180" customWidth="1"/>
    <col min="4867" max="4867" width="5.5703125" style="180" customWidth="1"/>
    <col min="4868" max="4868" width="41" style="180" customWidth="1"/>
    <col min="4869" max="4869" width="8.5703125" style="180" customWidth="1"/>
    <col min="4870" max="4870" width="8.42578125" style="180" customWidth="1"/>
    <col min="4871" max="4871" width="11.140625" style="180" customWidth="1"/>
    <col min="4872" max="4872" width="7.7109375" style="180" customWidth="1"/>
    <col min="4873" max="4873" width="9.7109375" style="180" customWidth="1"/>
    <col min="4874" max="4874" width="9.42578125" style="180" customWidth="1"/>
    <col min="4875" max="4875" width="9.7109375" style="180" customWidth="1"/>
    <col min="4876" max="4876" width="11.140625" style="180" customWidth="1"/>
    <col min="4877" max="4877" width="12.140625" style="180" customWidth="1"/>
    <col min="4878" max="4878" width="14.85546875" style="180" customWidth="1"/>
    <col min="4879" max="5120" width="9.140625" style="180"/>
    <col min="5121" max="5121" width="7.28515625" style="180" customWidth="1"/>
    <col min="5122" max="5122" width="6.85546875" style="180" customWidth="1"/>
    <col min="5123" max="5123" width="5.5703125" style="180" customWidth="1"/>
    <col min="5124" max="5124" width="41" style="180" customWidth="1"/>
    <col min="5125" max="5125" width="8.5703125" style="180" customWidth="1"/>
    <col min="5126" max="5126" width="8.42578125" style="180" customWidth="1"/>
    <col min="5127" max="5127" width="11.140625" style="180" customWidth="1"/>
    <col min="5128" max="5128" width="7.7109375" style="180" customWidth="1"/>
    <col min="5129" max="5129" width="9.7109375" style="180" customWidth="1"/>
    <col min="5130" max="5130" width="9.42578125" style="180" customWidth="1"/>
    <col min="5131" max="5131" width="9.7109375" style="180" customWidth="1"/>
    <col min="5132" max="5132" width="11.140625" style="180" customWidth="1"/>
    <col min="5133" max="5133" width="12.140625" style="180" customWidth="1"/>
    <col min="5134" max="5134" width="14.85546875" style="180" customWidth="1"/>
    <col min="5135" max="5376" width="9.140625" style="180"/>
    <col min="5377" max="5377" width="7.28515625" style="180" customWidth="1"/>
    <col min="5378" max="5378" width="6.85546875" style="180" customWidth="1"/>
    <col min="5379" max="5379" width="5.5703125" style="180" customWidth="1"/>
    <col min="5380" max="5380" width="41" style="180" customWidth="1"/>
    <col min="5381" max="5381" width="8.5703125" style="180" customWidth="1"/>
    <col min="5382" max="5382" width="8.42578125" style="180" customWidth="1"/>
    <col min="5383" max="5383" width="11.140625" style="180" customWidth="1"/>
    <col min="5384" max="5384" width="7.7109375" style="180" customWidth="1"/>
    <col min="5385" max="5385" width="9.7109375" style="180" customWidth="1"/>
    <col min="5386" max="5386" width="9.42578125" style="180" customWidth="1"/>
    <col min="5387" max="5387" width="9.7109375" style="180" customWidth="1"/>
    <col min="5388" max="5388" width="11.140625" style="180" customWidth="1"/>
    <col min="5389" max="5389" width="12.140625" style="180" customWidth="1"/>
    <col min="5390" max="5390" width="14.85546875" style="180" customWidth="1"/>
    <col min="5391" max="5632" width="9.140625" style="180"/>
    <col min="5633" max="5633" width="7.28515625" style="180" customWidth="1"/>
    <col min="5634" max="5634" width="6.85546875" style="180" customWidth="1"/>
    <col min="5635" max="5635" width="5.5703125" style="180" customWidth="1"/>
    <col min="5636" max="5636" width="41" style="180" customWidth="1"/>
    <col min="5637" max="5637" width="8.5703125" style="180" customWidth="1"/>
    <col min="5638" max="5638" width="8.42578125" style="180" customWidth="1"/>
    <col min="5639" max="5639" width="11.140625" style="180" customWidth="1"/>
    <col min="5640" max="5640" width="7.7109375" style="180" customWidth="1"/>
    <col min="5641" max="5641" width="9.7109375" style="180" customWidth="1"/>
    <col min="5642" max="5642" width="9.42578125" style="180" customWidth="1"/>
    <col min="5643" max="5643" width="9.7109375" style="180" customWidth="1"/>
    <col min="5644" max="5644" width="11.140625" style="180" customWidth="1"/>
    <col min="5645" max="5645" width="12.140625" style="180" customWidth="1"/>
    <col min="5646" max="5646" width="14.85546875" style="180" customWidth="1"/>
    <col min="5647" max="5888" width="9.140625" style="180"/>
    <col min="5889" max="5889" width="7.28515625" style="180" customWidth="1"/>
    <col min="5890" max="5890" width="6.85546875" style="180" customWidth="1"/>
    <col min="5891" max="5891" width="5.5703125" style="180" customWidth="1"/>
    <col min="5892" max="5892" width="41" style="180" customWidth="1"/>
    <col min="5893" max="5893" width="8.5703125" style="180" customWidth="1"/>
    <col min="5894" max="5894" width="8.42578125" style="180" customWidth="1"/>
    <col min="5895" max="5895" width="11.140625" style="180" customWidth="1"/>
    <col min="5896" max="5896" width="7.7109375" style="180" customWidth="1"/>
    <col min="5897" max="5897" width="9.7109375" style="180" customWidth="1"/>
    <col min="5898" max="5898" width="9.42578125" style="180" customWidth="1"/>
    <col min="5899" max="5899" width="9.7109375" style="180" customWidth="1"/>
    <col min="5900" max="5900" width="11.140625" style="180" customWidth="1"/>
    <col min="5901" max="5901" width="12.140625" style="180" customWidth="1"/>
    <col min="5902" max="5902" width="14.85546875" style="180" customWidth="1"/>
    <col min="5903" max="6144" width="9.140625" style="180"/>
    <col min="6145" max="6145" width="7.28515625" style="180" customWidth="1"/>
    <col min="6146" max="6146" width="6.85546875" style="180" customWidth="1"/>
    <col min="6147" max="6147" width="5.5703125" style="180" customWidth="1"/>
    <col min="6148" max="6148" width="41" style="180" customWidth="1"/>
    <col min="6149" max="6149" width="8.5703125" style="180" customWidth="1"/>
    <col min="6150" max="6150" width="8.42578125" style="180" customWidth="1"/>
    <col min="6151" max="6151" width="11.140625" style="180" customWidth="1"/>
    <col min="6152" max="6152" width="7.7109375" style="180" customWidth="1"/>
    <col min="6153" max="6153" width="9.7109375" style="180" customWidth="1"/>
    <col min="6154" max="6154" width="9.42578125" style="180" customWidth="1"/>
    <col min="6155" max="6155" width="9.7109375" style="180" customWidth="1"/>
    <col min="6156" max="6156" width="11.140625" style="180" customWidth="1"/>
    <col min="6157" max="6157" width="12.140625" style="180" customWidth="1"/>
    <col min="6158" max="6158" width="14.85546875" style="180" customWidth="1"/>
    <col min="6159" max="6400" width="9.140625" style="180"/>
    <col min="6401" max="6401" width="7.28515625" style="180" customWidth="1"/>
    <col min="6402" max="6402" width="6.85546875" style="180" customWidth="1"/>
    <col min="6403" max="6403" width="5.5703125" style="180" customWidth="1"/>
    <col min="6404" max="6404" width="41" style="180" customWidth="1"/>
    <col min="6405" max="6405" width="8.5703125" style="180" customWidth="1"/>
    <col min="6406" max="6406" width="8.42578125" style="180" customWidth="1"/>
    <col min="6407" max="6407" width="11.140625" style="180" customWidth="1"/>
    <col min="6408" max="6408" width="7.7109375" style="180" customWidth="1"/>
    <col min="6409" max="6409" width="9.7109375" style="180" customWidth="1"/>
    <col min="6410" max="6410" width="9.42578125" style="180" customWidth="1"/>
    <col min="6411" max="6411" width="9.7109375" style="180" customWidth="1"/>
    <col min="6412" max="6412" width="11.140625" style="180" customWidth="1"/>
    <col min="6413" max="6413" width="12.140625" style="180" customWidth="1"/>
    <col min="6414" max="6414" width="14.85546875" style="180" customWidth="1"/>
    <col min="6415" max="6656" width="9.140625" style="180"/>
    <col min="6657" max="6657" width="7.28515625" style="180" customWidth="1"/>
    <col min="6658" max="6658" width="6.85546875" style="180" customWidth="1"/>
    <col min="6659" max="6659" width="5.5703125" style="180" customWidth="1"/>
    <col min="6660" max="6660" width="41" style="180" customWidth="1"/>
    <col min="6661" max="6661" width="8.5703125" style="180" customWidth="1"/>
    <col min="6662" max="6662" width="8.42578125" style="180" customWidth="1"/>
    <col min="6663" max="6663" width="11.140625" style="180" customWidth="1"/>
    <col min="6664" max="6664" width="7.7109375" style="180" customWidth="1"/>
    <col min="6665" max="6665" width="9.7109375" style="180" customWidth="1"/>
    <col min="6666" max="6666" width="9.42578125" style="180" customWidth="1"/>
    <col min="6667" max="6667" width="9.7109375" style="180" customWidth="1"/>
    <col min="6668" max="6668" width="11.140625" style="180" customWidth="1"/>
    <col min="6669" max="6669" width="12.140625" style="180" customWidth="1"/>
    <col min="6670" max="6670" width="14.85546875" style="180" customWidth="1"/>
    <col min="6671" max="6912" width="9.140625" style="180"/>
    <col min="6913" max="6913" width="7.28515625" style="180" customWidth="1"/>
    <col min="6914" max="6914" width="6.85546875" style="180" customWidth="1"/>
    <col min="6915" max="6915" width="5.5703125" style="180" customWidth="1"/>
    <col min="6916" max="6916" width="41" style="180" customWidth="1"/>
    <col min="6917" max="6917" width="8.5703125" style="180" customWidth="1"/>
    <col min="6918" max="6918" width="8.42578125" style="180" customWidth="1"/>
    <col min="6919" max="6919" width="11.140625" style="180" customWidth="1"/>
    <col min="6920" max="6920" width="7.7109375" style="180" customWidth="1"/>
    <col min="6921" max="6921" width="9.7109375" style="180" customWidth="1"/>
    <col min="6922" max="6922" width="9.42578125" style="180" customWidth="1"/>
    <col min="6923" max="6923" width="9.7109375" style="180" customWidth="1"/>
    <col min="6924" max="6924" width="11.140625" style="180" customWidth="1"/>
    <col min="6925" max="6925" width="12.140625" style="180" customWidth="1"/>
    <col min="6926" max="6926" width="14.85546875" style="180" customWidth="1"/>
    <col min="6927" max="7168" width="9.140625" style="180"/>
    <col min="7169" max="7169" width="7.28515625" style="180" customWidth="1"/>
    <col min="7170" max="7170" width="6.85546875" style="180" customWidth="1"/>
    <col min="7171" max="7171" width="5.5703125" style="180" customWidth="1"/>
    <col min="7172" max="7172" width="41" style="180" customWidth="1"/>
    <col min="7173" max="7173" width="8.5703125" style="180" customWidth="1"/>
    <col min="7174" max="7174" width="8.42578125" style="180" customWidth="1"/>
    <col min="7175" max="7175" width="11.140625" style="180" customWidth="1"/>
    <col min="7176" max="7176" width="7.7109375" style="180" customWidth="1"/>
    <col min="7177" max="7177" width="9.7109375" style="180" customWidth="1"/>
    <col min="7178" max="7178" width="9.42578125" style="180" customWidth="1"/>
    <col min="7179" max="7179" width="9.7109375" style="180" customWidth="1"/>
    <col min="7180" max="7180" width="11.140625" style="180" customWidth="1"/>
    <col min="7181" max="7181" width="12.140625" style="180" customWidth="1"/>
    <col min="7182" max="7182" width="14.85546875" style="180" customWidth="1"/>
    <col min="7183" max="7424" width="9.140625" style="180"/>
    <col min="7425" max="7425" width="7.28515625" style="180" customWidth="1"/>
    <col min="7426" max="7426" width="6.85546875" style="180" customWidth="1"/>
    <col min="7427" max="7427" width="5.5703125" style="180" customWidth="1"/>
    <col min="7428" max="7428" width="41" style="180" customWidth="1"/>
    <col min="7429" max="7429" width="8.5703125" style="180" customWidth="1"/>
    <col min="7430" max="7430" width="8.42578125" style="180" customWidth="1"/>
    <col min="7431" max="7431" width="11.140625" style="180" customWidth="1"/>
    <col min="7432" max="7432" width="7.7109375" style="180" customWidth="1"/>
    <col min="7433" max="7433" width="9.7109375" style="180" customWidth="1"/>
    <col min="7434" max="7434" width="9.42578125" style="180" customWidth="1"/>
    <col min="7435" max="7435" width="9.7109375" style="180" customWidth="1"/>
    <col min="7436" max="7436" width="11.140625" style="180" customWidth="1"/>
    <col min="7437" max="7437" width="12.140625" style="180" customWidth="1"/>
    <col min="7438" max="7438" width="14.85546875" style="180" customWidth="1"/>
    <col min="7439" max="7680" width="9.140625" style="180"/>
    <col min="7681" max="7681" width="7.28515625" style="180" customWidth="1"/>
    <col min="7682" max="7682" width="6.85546875" style="180" customWidth="1"/>
    <col min="7683" max="7683" width="5.5703125" style="180" customWidth="1"/>
    <col min="7684" max="7684" width="41" style="180" customWidth="1"/>
    <col min="7685" max="7685" width="8.5703125" style="180" customWidth="1"/>
    <col min="7686" max="7686" width="8.42578125" style="180" customWidth="1"/>
    <col min="7687" max="7687" width="11.140625" style="180" customWidth="1"/>
    <col min="7688" max="7688" width="7.7109375" style="180" customWidth="1"/>
    <col min="7689" max="7689" width="9.7109375" style="180" customWidth="1"/>
    <col min="7690" max="7690" width="9.42578125" style="180" customWidth="1"/>
    <col min="7691" max="7691" width="9.7109375" style="180" customWidth="1"/>
    <col min="7692" max="7692" width="11.140625" style="180" customWidth="1"/>
    <col min="7693" max="7693" width="12.140625" style="180" customWidth="1"/>
    <col min="7694" max="7694" width="14.85546875" style="180" customWidth="1"/>
    <col min="7695" max="7936" width="9.140625" style="180"/>
    <col min="7937" max="7937" width="7.28515625" style="180" customWidth="1"/>
    <col min="7938" max="7938" width="6.85546875" style="180" customWidth="1"/>
    <col min="7939" max="7939" width="5.5703125" style="180" customWidth="1"/>
    <col min="7940" max="7940" width="41" style="180" customWidth="1"/>
    <col min="7941" max="7941" width="8.5703125" style="180" customWidth="1"/>
    <col min="7942" max="7942" width="8.42578125" style="180" customWidth="1"/>
    <col min="7943" max="7943" width="11.140625" style="180" customWidth="1"/>
    <col min="7944" max="7944" width="7.7109375" style="180" customWidth="1"/>
    <col min="7945" max="7945" width="9.7109375" style="180" customWidth="1"/>
    <col min="7946" max="7946" width="9.42578125" style="180" customWidth="1"/>
    <col min="7947" max="7947" width="9.7109375" style="180" customWidth="1"/>
    <col min="7948" max="7948" width="11.140625" style="180" customWidth="1"/>
    <col min="7949" max="7949" width="12.140625" style="180" customWidth="1"/>
    <col min="7950" max="7950" width="14.85546875" style="180" customWidth="1"/>
    <col min="7951" max="8192" width="9.140625" style="180"/>
    <col min="8193" max="8193" width="7.28515625" style="180" customWidth="1"/>
    <col min="8194" max="8194" width="6.85546875" style="180" customWidth="1"/>
    <col min="8195" max="8195" width="5.5703125" style="180" customWidth="1"/>
    <col min="8196" max="8196" width="41" style="180" customWidth="1"/>
    <col min="8197" max="8197" width="8.5703125" style="180" customWidth="1"/>
    <col min="8198" max="8198" width="8.42578125" style="180" customWidth="1"/>
    <col min="8199" max="8199" width="11.140625" style="180" customWidth="1"/>
    <col min="8200" max="8200" width="7.7109375" style="180" customWidth="1"/>
    <col min="8201" max="8201" width="9.7109375" style="180" customWidth="1"/>
    <col min="8202" max="8202" width="9.42578125" style="180" customWidth="1"/>
    <col min="8203" max="8203" width="9.7109375" style="180" customWidth="1"/>
    <col min="8204" max="8204" width="11.140625" style="180" customWidth="1"/>
    <col min="8205" max="8205" width="12.140625" style="180" customWidth="1"/>
    <col min="8206" max="8206" width="14.85546875" style="180" customWidth="1"/>
    <col min="8207" max="8448" width="9.140625" style="180"/>
    <col min="8449" max="8449" width="7.28515625" style="180" customWidth="1"/>
    <col min="8450" max="8450" width="6.85546875" style="180" customWidth="1"/>
    <col min="8451" max="8451" width="5.5703125" style="180" customWidth="1"/>
    <col min="8452" max="8452" width="41" style="180" customWidth="1"/>
    <col min="8453" max="8453" width="8.5703125" style="180" customWidth="1"/>
    <col min="8454" max="8454" width="8.42578125" style="180" customWidth="1"/>
    <col min="8455" max="8455" width="11.140625" style="180" customWidth="1"/>
    <col min="8456" max="8456" width="7.7109375" style="180" customWidth="1"/>
    <col min="8457" max="8457" width="9.7109375" style="180" customWidth="1"/>
    <col min="8458" max="8458" width="9.42578125" style="180" customWidth="1"/>
    <col min="8459" max="8459" width="9.7109375" style="180" customWidth="1"/>
    <col min="8460" max="8460" width="11.140625" style="180" customWidth="1"/>
    <col min="8461" max="8461" width="12.140625" style="180" customWidth="1"/>
    <col min="8462" max="8462" width="14.85546875" style="180" customWidth="1"/>
    <col min="8463" max="8704" width="9.140625" style="180"/>
    <col min="8705" max="8705" width="7.28515625" style="180" customWidth="1"/>
    <col min="8706" max="8706" width="6.85546875" style="180" customWidth="1"/>
    <col min="8707" max="8707" width="5.5703125" style="180" customWidth="1"/>
    <col min="8708" max="8708" width="41" style="180" customWidth="1"/>
    <col min="8709" max="8709" width="8.5703125" style="180" customWidth="1"/>
    <col min="8710" max="8710" width="8.42578125" style="180" customWidth="1"/>
    <col min="8711" max="8711" width="11.140625" style="180" customWidth="1"/>
    <col min="8712" max="8712" width="7.7109375" style="180" customWidth="1"/>
    <col min="8713" max="8713" width="9.7109375" style="180" customWidth="1"/>
    <col min="8714" max="8714" width="9.42578125" style="180" customWidth="1"/>
    <col min="8715" max="8715" width="9.7109375" style="180" customWidth="1"/>
    <col min="8716" max="8716" width="11.140625" style="180" customWidth="1"/>
    <col min="8717" max="8717" width="12.140625" style="180" customWidth="1"/>
    <col min="8718" max="8718" width="14.85546875" style="180" customWidth="1"/>
    <col min="8719" max="8960" width="9.140625" style="180"/>
    <col min="8961" max="8961" width="7.28515625" style="180" customWidth="1"/>
    <col min="8962" max="8962" width="6.85546875" style="180" customWidth="1"/>
    <col min="8963" max="8963" width="5.5703125" style="180" customWidth="1"/>
    <col min="8964" max="8964" width="41" style="180" customWidth="1"/>
    <col min="8965" max="8965" width="8.5703125" style="180" customWidth="1"/>
    <col min="8966" max="8966" width="8.42578125" style="180" customWidth="1"/>
    <col min="8967" max="8967" width="11.140625" style="180" customWidth="1"/>
    <col min="8968" max="8968" width="7.7109375" style="180" customWidth="1"/>
    <col min="8969" max="8969" width="9.7109375" style="180" customWidth="1"/>
    <col min="8970" max="8970" width="9.42578125" style="180" customWidth="1"/>
    <col min="8971" max="8971" width="9.7109375" style="180" customWidth="1"/>
    <col min="8972" max="8972" width="11.140625" style="180" customWidth="1"/>
    <col min="8973" max="8973" width="12.140625" style="180" customWidth="1"/>
    <col min="8974" max="8974" width="14.85546875" style="180" customWidth="1"/>
    <col min="8975" max="9216" width="9.140625" style="180"/>
    <col min="9217" max="9217" width="7.28515625" style="180" customWidth="1"/>
    <col min="9218" max="9218" width="6.85546875" style="180" customWidth="1"/>
    <col min="9219" max="9219" width="5.5703125" style="180" customWidth="1"/>
    <col min="9220" max="9220" width="41" style="180" customWidth="1"/>
    <col min="9221" max="9221" width="8.5703125" style="180" customWidth="1"/>
    <col min="9222" max="9222" width="8.42578125" style="180" customWidth="1"/>
    <col min="9223" max="9223" width="11.140625" style="180" customWidth="1"/>
    <col min="9224" max="9224" width="7.7109375" style="180" customWidth="1"/>
    <col min="9225" max="9225" width="9.7109375" style="180" customWidth="1"/>
    <col min="9226" max="9226" width="9.42578125" style="180" customWidth="1"/>
    <col min="9227" max="9227" width="9.7109375" style="180" customWidth="1"/>
    <col min="9228" max="9228" width="11.140625" style="180" customWidth="1"/>
    <col min="9229" max="9229" width="12.140625" style="180" customWidth="1"/>
    <col min="9230" max="9230" width="14.85546875" style="180" customWidth="1"/>
    <col min="9231" max="9472" width="9.140625" style="180"/>
    <col min="9473" max="9473" width="7.28515625" style="180" customWidth="1"/>
    <col min="9474" max="9474" width="6.85546875" style="180" customWidth="1"/>
    <col min="9475" max="9475" width="5.5703125" style="180" customWidth="1"/>
    <col min="9476" max="9476" width="41" style="180" customWidth="1"/>
    <col min="9477" max="9477" width="8.5703125" style="180" customWidth="1"/>
    <col min="9478" max="9478" width="8.42578125" style="180" customWidth="1"/>
    <col min="9479" max="9479" width="11.140625" style="180" customWidth="1"/>
    <col min="9480" max="9480" width="7.7109375" style="180" customWidth="1"/>
    <col min="9481" max="9481" width="9.7109375" style="180" customWidth="1"/>
    <col min="9482" max="9482" width="9.42578125" style="180" customWidth="1"/>
    <col min="9483" max="9483" width="9.7109375" style="180" customWidth="1"/>
    <col min="9484" max="9484" width="11.140625" style="180" customWidth="1"/>
    <col min="9485" max="9485" width="12.140625" style="180" customWidth="1"/>
    <col min="9486" max="9486" width="14.85546875" style="180" customWidth="1"/>
    <col min="9487" max="9728" width="9.140625" style="180"/>
    <col min="9729" max="9729" width="7.28515625" style="180" customWidth="1"/>
    <col min="9730" max="9730" width="6.85546875" style="180" customWidth="1"/>
    <col min="9731" max="9731" width="5.5703125" style="180" customWidth="1"/>
    <col min="9732" max="9732" width="41" style="180" customWidth="1"/>
    <col min="9733" max="9733" width="8.5703125" style="180" customWidth="1"/>
    <col min="9734" max="9734" width="8.42578125" style="180" customWidth="1"/>
    <col min="9735" max="9735" width="11.140625" style="180" customWidth="1"/>
    <col min="9736" max="9736" width="7.7109375" style="180" customWidth="1"/>
    <col min="9737" max="9737" width="9.7109375" style="180" customWidth="1"/>
    <col min="9738" max="9738" width="9.42578125" style="180" customWidth="1"/>
    <col min="9739" max="9739" width="9.7109375" style="180" customWidth="1"/>
    <col min="9740" max="9740" width="11.140625" style="180" customWidth="1"/>
    <col min="9741" max="9741" width="12.140625" style="180" customWidth="1"/>
    <col min="9742" max="9742" width="14.85546875" style="180" customWidth="1"/>
    <col min="9743" max="9984" width="9.140625" style="180"/>
    <col min="9985" max="9985" width="7.28515625" style="180" customWidth="1"/>
    <col min="9986" max="9986" width="6.85546875" style="180" customWidth="1"/>
    <col min="9987" max="9987" width="5.5703125" style="180" customWidth="1"/>
    <col min="9988" max="9988" width="41" style="180" customWidth="1"/>
    <col min="9989" max="9989" width="8.5703125" style="180" customWidth="1"/>
    <col min="9990" max="9990" width="8.42578125" style="180" customWidth="1"/>
    <col min="9991" max="9991" width="11.140625" style="180" customWidth="1"/>
    <col min="9992" max="9992" width="7.7109375" style="180" customWidth="1"/>
    <col min="9993" max="9993" width="9.7109375" style="180" customWidth="1"/>
    <col min="9994" max="9994" width="9.42578125" style="180" customWidth="1"/>
    <col min="9995" max="9995" width="9.7109375" style="180" customWidth="1"/>
    <col min="9996" max="9996" width="11.140625" style="180" customWidth="1"/>
    <col min="9997" max="9997" width="12.140625" style="180" customWidth="1"/>
    <col min="9998" max="9998" width="14.85546875" style="180" customWidth="1"/>
    <col min="9999" max="10240" width="9.140625" style="180"/>
    <col min="10241" max="10241" width="7.28515625" style="180" customWidth="1"/>
    <col min="10242" max="10242" width="6.85546875" style="180" customWidth="1"/>
    <col min="10243" max="10243" width="5.5703125" style="180" customWidth="1"/>
    <col min="10244" max="10244" width="41" style="180" customWidth="1"/>
    <col min="10245" max="10245" width="8.5703125" style="180" customWidth="1"/>
    <col min="10246" max="10246" width="8.42578125" style="180" customWidth="1"/>
    <col min="10247" max="10247" width="11.140625" style="180" customWidth="1"/>
    <col min="10248" max="10248" width="7.7109375" style="180" customWidth="1"/>
    <col min="10249" max="10249" width="9.7109375" style="180" customWidth="1"/>
    <col min="10250" max="10250" width="9.42578125" style="180" customWidth="1"/>
    <col min="10251" max="10251" width="9.7109375" style="180" customWidth="1"/>
    <col min="10252" max="10252" width="11.140625" style="180" customWidth="1"/>
    <col min="10253" max="10253" width="12.140625" style="180" customWidth="1"/>
    <col min="10254" max="10254" width="14.85546875" style="180" customWidth="1"/>
    <col min="10255" max="10496" width="9.140625" style="180"/>
    <col min="10497" max="10497" width="7.28515625" style="180" customWidth="1"/>
    <col min="10498" max="10498" width="6.85546875" style="180" customWidth="1"/>
    <col min="10499" max="10499" width="5.5703125" style="180" customWidth="1"/>
    <col min="10500" max="10500" width="41" style="180" customWidth="1"/>
    <col min="10501" max="10501" width="8.5703125" style="180" customWidth="1"/>
    <col min="10502" max="10502" width="8.42578125" style="180" customWidth="1"/>
    <col min="10503" max="10503" width="11.140625" style="180" customWidth="1"/>
    <col min="10504" max="10504" width="7.7109375" style="180" customWidth="1"/>
    <col min="10505" max="10505" width="9.7109375" style="180" customWidth="1"/>
    <col min="10506" max="10506" width="9.42578125" style="180" customWidth="1"/>
    <col min="10507" max="10507" width="9.7109375" style="180" customWidth="1"/>
    <col min="10508" max="10508" width="11.140625" style="180" customWidth="1"/>
    <col min="10509" max="10509" width="12.140625" style="180" customWidth="1"/>
    <col min="10510" max="10510" width="14.85546875" style="180" customWidth="1"/>
    <col min="10511" max="10752" width="9.140625" style="180"/>
    <col min="10753" max="10753" width="7.28515625" style="180" customWidth="1"/>
    <col min="10754" max="10754" width="6.85546875" style="180" customWidth="1"/>
    <col min="10755" max="10755" width="5.5703125" style="180" customWidth="1"/>
    <col min="10756" max="10756" width="41" style="180" customWidth="1"/>
    <col min="10757" max="10757" width="8.5703125" style="180" customWidth="1"/>
    <col min="10758" max="10758" width="8.42578125" style="180" customWidth="1"/>
    <col min="10759" max="10759" width="11.140625" style="180" customWidth="1"/>
    <col min="10760" max="10760" width="7.7109375" style="180" customWidth="1"/>
    <col min="10761" max="10761" width="9.7109375" style="180" customWidth="1"/>
    <col min="10762" max="10762" width="9.42578125" style="180" customWidth="1"/>
    <col min="10763" max="10763" width="9.7109375" style="180" customWidth="1"/>
    <col min="10764" max="10764" width="11.140625" style="180" customWidth="1"/>
    <col min="10765" max="10765" width="12.140625" style="180" customWidth="1"/>
    <col min="10766" max="10766" width="14.85546875" style="180" customWidth="1"/>
    <col min="10767" max="11008" width="9.140625" style="180"/>
    <col min="11009" max="11009" width="7.28515625" style="180" customWidth="1"/>
    <col min="11010" max="11010" width="6.85546875" style="180" customWidth="1"/>
    <col min="11011" max="11011" width="5.5703125" style="180" customWidth="1"/>
    <col min="11012" max="11012" width="41" style="180" customWidth="1"/>
    <col min="11013" max="11013" width="8.5703125" style="180" customWidth="1"/>
    <col min="11014" max="11014" width="8.42578125" style="180" customWidth="1"/>
    <col min="11015" max="11015" width="11.140625" style="180" customWidth="1"/>
    <col min="11016" max="11016" width="7.7109375" style="180" customWidth="1"/>
    <col min="11017" max="11017" width="9.7109375" style="180" customWidth="1"/>
    <col min="11018" max="11018" width="9.42578125" style="180" customWidth="1"/>
    <col min="11019" max="11019" width="9.7109375" style="180" customWidth="1"/>
    <col min="11020" max="11020" width="11.140625" style="180" customWidth="1"/>
    <col min="11021" max="11021" width="12.140625" style="180" customWidth="1"/>
    <col min="11022" max="11022" width="14.85546875" style="180" customWidth="1"/>
    <col min="11023" max="11264" width="9.140625" style="180"/>
    <col min="11265" max="11265" width="7.28515625" style="180" customWidth="1"/>
    <col min="11266" max="11266" width="6.85546875" style="180" customWidth="1"/>
    <col min="11267" max="11267" width="5.5703125" style="180" customWidth="1"/>
    <col min="11268" max="11268" width="41" style="180" customWidth="1"/>
    <col min="11269" max="11269" width="8.5703125" style="180" customWidth="1"/>
    <col min="11270" max="11270" width="8.42578125" style="180" customWidth="1"/>
    <col min="11271" max="11271" width="11.140625" style="180" customWidth="1"/>
    <col min="11272" max="11272" width="7.7109375" style="180" customWidth="1"/>
    <col min="11273" max="11273" width="9.7109375" style="180" customWidth="1"/>
    <col min="11274" max="11274" width="9.42578125" style="180" customWidth="1"/>
    <col min="11275" max="11275" width="9.7109375" style="180" customWidth="1"/>
    <col min="11276" max="11276" width="11.140625" style="180" customWidth="1"/>
    <col min="11277" max="11277" width="12.140625" style="180" customWidth="1"/>
    <col min="11278" max="11278" width="14.85546875" style="180" customWidth="1"/>
    <col min="11279" max="11520" width="9.140625" style="180"/>
    <col min="11521" max="11521" width="7.28515625" style="180" customWidth="1"/>
    <col min="11522" max="11522" width="6.85546875" style="180" customWidth="1"/>
    <col min="11523" max="11523" width="5.5703125" style="180" customWidth="1"/>
    <col min="11524" max="11524" width="41" style="180" customWidth="1"/>
    <col min="11525" max="11525" width="8.5703125" style="180" customWidth="1"/>
    <col min="11526" max="11526" width="8.42578125" style="180" customWidth="1"/>
    <col min="11527" max="11527" width="11.140625" style="180" customWidth="1"/>
    <col min="11528" max="11528" width="7.7109375" style="180" customWidth="1"/>
    <col min="11529" max="11529" width="9.7109375" style="180" customWidth="1"/>
    <col min="11530" max="11530" width="9.42578125" style="180" customWidth="1"/>
    <col min="11531" max="11531" width="9.7109375" style="180" customWidth="1"/>
    <col min="11532" max="11532" width="11.140625" style="180" customWidth="1"/>
    <col min="11533" max="11533" width="12.140625" style="180" customWidth="1"/>
    <col min="11534" max="11534" width="14.85546875" style="180" customWidth="1"/>
    <col min="11535" max="11776" width="9.140625" style="180"/>
    <col min="11777" max="11777" width="7.28515625" style="180" customWidth="1"/>
    <col min="11778" max="11778" width="6.85546875" style="180" customWidth="1"/>
    <col min="11779" max="11779" width="5.5703125" style="180" customWidth="1"/>
    <col min="11780" max="11780" width="41" style="180" customWidth="1"/>
    <col min="11781" max="11781" width="8.5703125" style="180" customWidth="1"/>
    <col min="11782" max="11782" width="8.42578125" style="180" customWidth="1"/>
    <col min="11783" max="11783" width="11.140625" style="180" customWidth="1"/>
    <col min="11784" max="11784" width="7.7109375" style="180" customWidth="1"/>
    <col min="11785" max="11785" width="9.7109375" style="180" customWidth="1"/>
    <col min="11786" max="11786" width="9.42578125" style="180" customWidth="1"/>
    <col min="11787" max="11787" width="9.7109375" style="180" customWidth="1"/>
    <col min="11788" max="11788" width="11.140625" style="180" customWidth="1"/>
    <col min="11789" max="11789" width="12.140625" style="180" customWidth="1"/>
    <col min="11790" max="11790" width="14.85546875" style="180" customWidth="1"/>
    <col min="11791" max="12032" width="9.140625" style="180"/>
    <col min="12033" max="12033" width="7.28515625" style="180" customWidth="1"/>
    <col min="12034" max="12034" width="6.85546875" style="180" customWidth="1"/>
    <col min="12035" max="12035" width="5.5703125" style="180" customWidth="1"/>
    <col min="12036" max="12036" width="41" style="180" customWidth="1"/>
    <col min="12037" max="12037" width="8.5703125" style="180" customWidth="1"/>
    <col min="12038" max="12038" width="8.42578125" style="180" customWidth="1"/>
    <col min="12039" max="12039" width="11.140625" style="180" customWidth="1"/>
    <col min="12040" max="12040" width="7.7109375" style="180" customWidth="1"/>
    <col min="12041" max="12041" width="9.7109375" style="180" customWidth="1"/>
    <col min="12042" max="12042" width="9.42578125" style="180" customWidth="1"/>
    <col min="12043" max="12043" width="9.7109375" style="180" customWidth="1"/>
    <col min="12044" max="12044" width="11.140625" style="180" customWidth="1"/>
    <col min="12045" max="12045" width="12.140625" style="180" customWidth="1"/>
    <col min="12046" max="12046" width="14.85546875" style="180" customWidth="1"/>
    <col min="12047" max="12288" width="9.140625" style="180"/>
    <col min="12289" max="12289" width="7.28515625" style="180" customWidth="1"/>
    <col min="12290" max="12290" width="6.85546875" style="180" customWidth="1"/>
    <col min="12291" max="12291" width="5.5703125" style="180" customWidth="1"/>
    <col min="12292" max="12292" width="41" style="180" customWidth="1"/>
    <col min="12293" max="12293" width="8.5703125" style="180" customWidth="1"/>
    <col min="12294" max="12294" width="8.42578125" style="180" customWidth="1"/>
    <col min="12295" max="12295" width="11.140625" style="180" customWidth="1"/>
    <col min="12296" max="12296" width="7.7109375" style="180" customWidth="1"/>
    <col min="12297" max="12297" width="9.7109375" style="180" customWidth="1"/>
    <col min="12298" max="12298" width="9.42578125" style="180" customWidth="1"/>
    <col min="12299" max="12299" width="9.7109375" style="180" customWidth="1"/>
    <col min="12300" max="12300" width="11.140625" style="180" customWidth="1"/>
    <col min="12301" max="12301" width="12.140625" style="180" customWidth="1"/>
    <col min="12302" max="12302" width="14.85546875" style="180" customWidth="1"/>
    <col min="12303" max="12544" width="9.140625" style="180"/>
    <col min="12545" max="12545" width="7.28515625" style="180" customWidth="1"/>
    <col min="12546" max="12546" width="6.85546875" style="180" customWidth="1"/>
    <col min="12547" max="12547" width="5.5703125" style="180" customWidth="1"/>
    <col min="12548" max="12548" width="41" style="180" customWidth="1"/>
    <col min="12549" max="12549" width="8.5703125" style="180" customWidth="1"/>
    <col min="12550" max="12550" width="8.42578125" style="180" customWidth="1"/>
    <col min="12551" max="12551" width="11.140625" style="180" customWidth="1"/>
    <col min="12552" max="12552" width="7.7109375" style="180" customWidth="1"/>
    <col min="12553" max="12553" width="9.7109375" style="180" customWidth="1"/>
    <col min="12554" max="12554" width="9.42578125" style="180" customWidth="1"/>
    <col min="12555" max="12555" width="9.7109375" style="180" customWidth="1"/>
    <col min="12556" max="12556" width="11.140625" style="180" customWidth="1"/>
    <col min="12557" max="12557" width="12.140625" style="180" customWidth="1"/>
    <col min="12558" max="12558" width="14.85546875" style="180" customWidth="1"/>
    <col min="12559" max="12800" width="9.140625" style="180"/>
    <col min="12801" max="12801" width="7.28515625" style="180" customWidth="1"/>
    <col min="12802" max="12802" width="6.85546875" style="180" customWidth="1"/>
    <col min="12803" max="12803" width="5.5703125" style="180" customWidth="1"/>
    <col min="12804" max="12804" width="41" style="180" customWidth="1"/>
    <col min="12805" max="12805" width="8.5703125" style="180" customWidth="1"/>
    <col min="12806" max="12806" width="8.42578125" style="180" customWidth="1"/>
    <col min="12807" max="12807" width="11.140625" style="180" customWidth="1"/>
    <col min="12808" max="12808" width="7.7109375" style="180" customWidth="1"/>
    <col min="12809" max="12809" width="9.7109375" style="180" customWidth="1"/>
    <col min="12810" max="12810" width="9.42578125" style="180" customWidth="1"/>
    <col min="12811" max="12811" width="9.7109375" style="180" customWidth="1"/>
    <col min="12812" max="12812" width="11.140625" style="180" customWidth="1"/>
    <col min="12813" max="12813" width="12.140625" style="180" customWidth="1"/>
    <col min="12814" max="12814" width="14.85546875" style="180" customWidth="1"/>
    <col min="12815" max="13056" width="9.140625" style="180"/>
    <col min="13057" max="13057" width="7.28515625" style="180" customWidth="1"/>
    <col min="13058" max="13058" width="6.85546875" style="180" customWidth="1"/>
    <col min="13059" max="13059" width="5.5703125" style="180" customWidth="1"/>
    <col min="13060" max="13060" width="41" style="180" customWidth="1"/>
    <col min="13061" max="13061" width="8.5703125" style="180" customWidth="1"/>
    <col min="13062" max="13062" width="8.42578125" style="180" customWidth="1"/>
    <col min="13063" max="13063" width="11.140625" style="180" customWidth="1"/>
    <col min="13064" max="13064" width="7.7109375" style="180" customWidth="1"/>
    <col min="13065" max="13065" width="9.7109375" style="180" customWidth="1"/>
    <col min="13066" max="13066" width="9.42578125" style="180" customWidth="1"/>
    <col min="13067" max="13067" width="9.7109375" style="180" customWidth="1"/>
    <col min="13068" max="13068" width="11.140625" style="180" customWidth="1"/>
    <col min="13069" max="13069" width="12.140625" style="180" customWidth="1"/>
    <col min="13070" max="13070" width="14.85546875" style="180" customWidth="1"/>
    <col min="13071" max="13312" width="9.140625" style="180"/>
    <col min="13313" max="13313" width="7.28515625" style="180" customWidth="1"/>
    <col min="13314" max="13314" width="6.85546875" style="180" customWidth="1"/>
    <col min="13315" max="13315" width="5.5703125" style="180" customWidth="1"/>
    <col min="13316" max="13316" width="41" style="180" customWidth="1"/>
    <col min="13317" max="13317" width="8.5703125" style="180" customWidth="1"/>
    <col min="13318" max="13318" width="8.42578125" style="180" customWidth="1"/>
    <col min="13319" max="13319" width="11.140625" style="180" customWidth="1"/>
    <col min="13320" max="13320" width="7.7109375" style="180" customWidth="1"/>
    <col min="13321" max="13321" width="9.7109375" style="180" customWidth="1"/>
    <col min="13322" max="13322" width="9.42578125" style="180" customWidth="1"/>
    <col min="13323" max="13323" width="9.7109375" style="180" customWidth="1"/>
    <col min="13324" max="13324" width="11.140625" style="180" customWidth="1"/>
    <col min="13325" max="13325" width="12.140625" style="180" customWidth="1"/>
    <col min="13326" max="13326" width="14.85546875" style="180" customWidth="1"/>
    <col min="13327" max="13568" width="9.140625" style="180"/>
    <col min="13569" max="13569" width="7.28515625" style="180" customWidth="1"/>
    <col min="13570" max="13570" width="6.85546875" style="180" customWidth="1"/>
    <col min="13571" max="13571" width="5.5703125" style="180" customWidth="1"/>
    <col min="13572" max="13572" width="41" style="180" customWidth="1"/>
    <col min="13573" max="13573" width="8.5703125" style="180" customWidth="1"/>
    <col min="13574" max="13574" width="8.42578125" style="180" customWidth="1"/>
    <col min="13575" max="13575" width="11.140625" style="180" customWidth="1"/>
    <col min="13576" max="13576" width="7.7109375" style="180" customWidth="1"/>
    <col min="13577" max="13577" width="9.7109375" style="180" customWidth="1"/>
    <col min="13578" max="13578" width="9.42578125" style="180" customWidth="1"/>
    <col min="13579" max="13579" width="9.7109375" style="180" customWidth="1"/>
    <col min="13580" max="13580" width="11.140625" style="180" customWidth="1"/>
    <col min="13581" max="13581" width="12.140625" style="180" customWidth="1"/>
    <col min="13582" max="13582" width="14.85546875" style="180" customWidth="1"/>
    <col min="13583" max="13824" width="9.140625" style="180"/>
    <col min="13825" max="13825" width="7.28515625" style="180" customWidth="1"/>
    <col min="13826" max="13826" width="6.85546875" style="180" customWidth="1"/>
    <col min="13827" max="13827" width="5.5703125" style="180" customWidth="1"/>
    <col min="13828" max="13828" width="41" style="180" customWidth="1"/>
    <col min="13829" max="13829" width="8.5703125" style="180" customWidth="1"/>
    <col min="13830" max="13830" width="8.42578125" style="180" customWidth="1"/>
    <col min="13831" max="13831" width="11.140625" style="180" customWidth="1"/>
    <col min="13832" max="13832" width="7.7109375" style="180" customWidth="1"/>
    <col min="13833" max="13833" width="9.7109375" style="180" customWidth="1"/>
    <col min="13834" max="13834" width="9.42578125" style="180" customWidth="1"/>
    <col min="13835" max="13835" width="9.7109375" style="180" customWidth="1"/>
    <col min="13836" max="13836" width="11.140625" style="180" customWidth="1"/>
    <col min="13837" max="13837" width="12.140625" style="180" customWidth="1"/>
    <col min="13838" max="13838" width="14.85546875" style="180" customWidth="1"/>
    <col min="13839" max="14080" width="9.140625" style="180"/>
    <col min="14081" max="14081" width="7.28515625" style="180" customWidth="1"/>
    <col min="14082" max="14082" width="6.85546875" style="180" customWidth="1"/>
    <col min="14083" max="14083" width="5.5703125" style="180" customWidth="1"/>
    <col min="14084" max="14084" width="41" style="180" customWidth="1"/>
    <col min="14085" max="14085" width="8.5703125" style="180" customWidth="1"/>
    <col min="14086" max="14086" width="8.42578125" style="180" customWidth="1"/>
    <col min="14087" max="14087" width="11.140625" style="180" customWidth="1"/>
    <col min="14088" max="14088" width="7.7109375" style="180" customWidth="1"/>
    <col min="14089" max="14089" width="9.7109375" style="180" customWidth="1"/>
    <col min="14090" max="14090" width="9.42578125" style="180" customWidth="1"/>
    <col min="14091" max="14091" width="9.7109375" style="180" customWidth="1"/>
    <col min="14092" max="14092" width="11.140625" style="180" customWidth="1"/>
    <col min="14093" max="14093" width="12.140625" style="180" customWidth="1"/>
    <col min="14094" max="14094" width="14.85546875" style="180" customWidth="1"/>
    <col min="14095" max="14336" width="9.140625" style="180"/>
    <col min="14337" max="14337" width="7.28515625" style="180" customWidth="1"/>
    <col min="14338" max="14338" width="6.85546875" style="180" customWidth="1"/>
    <col min="14339" max="14339" width="5.5703125" style="180" customWidth="1"/>
    <col min="14340" max="14340" width="41" style="180" customWidth="1"/>
    <col min="14341" max="14341" width="8.5703125" style="180" customWidth="1"/>
    <col min="14342" max="14342" width="8.42578125" style="180" customWidth="1"/>
    <col min="14343" max="14343" width="11.140625" style="180" customWidth="1"/>
    <col min="14344" max="14344" width="7.7109375" style="180" customWidth="1"/>
    <col min="14345" max="14345" width="9.7109375" style="180" customWidth="1"/>
    <col min="14346" max="14346" width="9.42578125" style="180" customWidth="1"/>
    <col min="14347" max="14347" width="9.7109375" style="180" customWidth="1"/>
    <col min="14348" max="14348" width="11.140625" style="180" customWidth="1"/>
    <col min="14349" max="14349" width="12.140625" style="180" customWidth="1"/>
    <col min="14350" max="14350" width="14.85546875" style="180" customWidth="1"/>
    <col min="14351" max="14592" width="9.140625" style="180"/>
    <col min="14593" max="14593" width="7.28515625" style="180" customWidth="1"/>
    <col min="14594" max="14594" width="6.85546875" style="180" customWidth="1"/>
    <col min="14595" max="14595" width="5.5703125" style="180" customWidth="1"/>
    <col min="14596" max="14596" width="41" style="180" customWidth="1"/>
    <col min="14597" max="14597" width="8.5703125" style="180" customWidth="1"/>
    <col min="14598" max="14598" width="8.42578125" style="180" customWidth="1"/>
    <col min="14599" max="14599" width="11.140625" style="180" customWidth="1"/>
    <col min="14600" max="14600" width="7.7109375" style="180" customWidth="1"/>
    <col min="14601" max="14601" width="9.7109375" style="180" customWidth="1"/>
    <col min="14602" max="14602" width="9.42578125" style="180" customWidth="1"/>
    <col min="14603" max="14603" width="9.7109375" style="180" customWidth="1"/>
    <col min="14604" max="14604" width="11.140625" style="180" customWidth="1"/>
    <col min="14605" max="14605" width="12.140625" style="180" customWidth="1"/>
    <col min="14606" max="14606" width="14.85546875" style="180" customWidth="1"/>
    <col min="14607" max="14848" width="9.140625" style="180"/>
    <col min="14849" max="14849" width="7.28515625" style="180" customWidth="1"/>
    <col min="14850" max="14850" width="6.85546875" style="180" customWidth="1"/>
    <col min="14851" max="14851" width="5.5703125" style="180" customWidth="1"/>
    <col min="14852" max="14852" width="41" style="180" customWidth="1"/>
    <col min="14853" max="14853" width="8.5703125" style="180" customWidth="1"/>
    <col min="14854" max="14854" width="8.42578125" style="180" customWidth="1"/>
    <col min="14855" max="14855" width="11.140625" style="180" customWidth="1"/>
    <col min="14856" max="14856" width="7.7109375" style="180" customWidth="1"/>
    <col min="14857" max="14857" width="9.7109375" style="180" customWidth="1"/>
    <col min="14858" max="14858" width="9.42578125" style="180" customWidth="1"/>
    <col min="14859" max="14859" width="9.7109375" style="180" customWidth="1"/>
    <col min="14860" max="14860" width="11.140625" style="180" customWidth="1"/>
    <col min="14861" max="14861" width="12.140625" style="180" customWidth="1"/>
    <col min="14862" max="14862" width="14.85546875" style="180" customWidth="1"/>
    <col min="14863" max="15104" width="9.140625" style="180"/>
    <col min="15105" max="15105" width="7.28515625" style="180" customWidth="1"/>
    <col min="15106" max="15106" width="6.85546875" style="180" customWidth="1"/>
    <col min="15107" max="15107" width="5.5703125" style="180" customWidth="1"/>
    <col min="15108" max="15108" width="41" style="180" customWidth="1"/>
    <col min="15109" max="15109" width="8.5703125" style="180" customWidth="1"/>
    <col min="15110" max="15110" width="8.42578125" style="180" customWidth="1"/>
    <col min="15111" max="15111" width="11.140625" style="180" customWidth="1"/>
    <col min="15112" max="15112" width="7.7109375" style="180" customWidth="1"/>
    <col min="15113" max="15113" width="9.7109375" style="180" customWidth="1"/>
    <col min="15114" max="15114" width="9.42578125" style="180" customWidth="1"/>
    <col min="15115" max="15115" width="9.7109375" style="180" customWidth="1"/>
    <col min="15116" max="15116" width="11.140625" style="180" customWidth="1"/>
    <col min="15117" max="15117" width="12.140625" style="180" customWidth="1"/>
    <col min="15118" max="15118" width="14.85546875" style="180" customWidth="1"/>
    <col min="15119" max="15360" width="9.140625" style="180"/>
    <col min="15361" max="15361" width="7.28515625" style="180" customWidth="1"/>
    <col min="15362" max="15362" width="6.85546875" style="180" customWidth="1"/>
    <col min="15363" max="15363" width="5.5703125" style="180" customWidth="1"/>
    <col min="15364" max="15364" width="41" style="180" customWidth="1"/>
    <col min="15365" max="15365" width="8.5703125" style="180" customWidth="1"/>
    <col min="15366" max="15366" width="8.42578125" style="180" customWidth="1"/>
    <col min="15367" max="15367" width="11.140625" style="180" customWidth="1"/>
    <col min="15368" max="15368" width="7.7109375" style="180" customWidth="1"/>
    <col min="15369" max="15369" width="9.7109375" style="180" customWidth="1"/>
    <col min="15370" max="15370" width="9.42578125" style="180" customWidth="1"/>
    <col min="15371" max="15371" width="9.7109375" style="180" customWidth="1"/>
    <col min="15372" max="15372" width="11.140625" style="180" customWidth="1"/>
    <col min="15373" max="15373" width="12.140625" style="180" customWidth="1"/>
    <col min="15374" max="15374" width="14.85546875" style="180" customWidth="1"/>
    <col min="15375" max="15616" width="9.140625" style="180"/>
    <col min="15617" max="15617" width="7.28515625" style="180" customWidth="1"/>
    <col min="15618" max="15618" width="6.85546875" style="180" customWidth="1"/>
    <col min="15619" max="15619" width="5.5703125" style="180" customWidth="1"/>
    <col min="15620" max="15620" width="41" style="180" customWidth="1"/>
    <col min="15621" max="15621" width="8.5703125" style="180" customWidth="1"/>
    <col min="15622" max="15622" width="8.42578125" style="180" customWidth="1"/>
    <col min="15623" max="15623" width="11.140625" style="180" customWidth="1"/>
    <col min="15624" max="15624" width="7.7109375" style="180" customWidth="1"/>
    <col min="15625" max="15625" width="9.7109375" style="180" customWidth="1"/>
    <col min="15626" max="15626" width="9.42578125" style="180" customWidth="1"/>
    <col min="15627" max="15627" width="9.7109375" style="180" customWidth="1"/>
    <col min="15628" max="15628" width="11.140625" style="180" customWidth="1"/>
    <col min="15629" max="15629" width="12.140625" style="180" customWidth="1"/>
    <col min="15630" max="15630" width="14.85546875" style="180" customWidth="1"/>
    <col min="15631" max="15872" width="9.140625" style="180"/>
    <col min="15873" max="15873" width="7.28515625" style="180" customWidth="1"/>
    <col min="15874" max="15874" width="6.85546875" style="180" customWidth="1"/>
    <col min="15875" max="15875" width="5.5703125" style="180" customWidth="1"/>
    <col min="15876" max="15876" width="41" style="180" customWidth="1"/>
    <col min="15877" max="15877" width="8.5703125" style="180" customWidth="1"/>
    <col min="15878" max="15878" width="8.42578125" style="180" customWidth="1"/>
    <col min="15879" max="15879" width="11.140625" style="180" customWidth="1"/>
    <col min="15880" max="15880" width="7.7109375" style="180" customWidth="1"/>
    <col min="15881" max="15881" width="9.7109375" style="180" customWidth="1"/>
    <col min="15882" max="15882" width="9.42578125" style="180" customWidth="1"/>
    <col min="15883" max="15883" width="9.7109375" style="180" customWidth="1"/>
    <col min="15884" max="15884" width="11.140625" style="180" customWidth="1"/>
    <col min="15885" max="15885" width="12.140625" style="180" customWidth="1"/>
    <col min="15886" max="15886" width="14.85546875" style="180" customWidth="1"/>
    <col min="15887" max="16128" width="9.140625" style="180"/>
    <col min="16129" max="16129" width="7.28515625" style="180" customWidth="1"/>
    <col min="16130" max="16130" width="6.85546875" style="180" customWidth="1"/>
    <col min="16131" max="16131" width="5.5703125" style="180" customWidth="1"/>
    <col min="16132" max="16132" width="41" style="180" customWidth="1"/>
    <col min="16133" max="16133" width="8.5703125" style="180" customWidth="1"/>
    <col min="16134" max="16134" width="8.42578125" style="180" customWidth="1"/>
    <col min="16135" max="16135" width="11.140625" style="180" customWidth="1"/>
    <col min="16136" max="16136" width="7.7109375" style="180" customWidth="1"/>
    <col min="16137" max="16137" width="9.7109375" style="180" customWidth="1"/>
    <col min="16138" max="16138" width="9.42578125" style="180" customWidth="1"/>
    <col min="16139" max="16139" width="9.7109375" style="180" customWidth="1"/>
    <col min="16140" max="16140" width="11.140625" style="180" customWidth="1"/>
    <col min="16141" max="16141" width="12.140625" style="180" customWidth="1"/>
    <col min="16142" max="16142" width="14.85546875" style="180" customWidth="1"/>
    <col min="16143" max="16384" width="9.140625" style="180"/>
  </cols>
  <sheetData>
    <row r="1" spans="1:15" x14ac:dyDescent="0.25">
      <c r="A1" s="2" t="s">
        <v>0</v>
      </c>
      <c r="D1" s="3"/>
      <c r="E1" s="1"/>
      <c r="F1" s="3"/>
      <c r="G1" s="3"/>
      <c r="H1" s="3"/>
      <c r="K1" s="3"/>
      <c r="L1" s="3"/>
      <c r="M1" s="3"/>
    </row>
    <row r="2" spans="1:15" x14ac:dyDescent="0.25">
      <c r="A2" s="2"/>
      <c r="D2" s="3"/>
      <c r="E2" s="1"/>
      <c r="F2" s="3"/>
      <c r="G2" s="3"/>
      <c r="H2" s="3"/>
      <c r="K2" s="3"/>
      <c r="L2" s="3"/>
      <c r="M2" s="3"/>
    </row>
    <row r="3" spans="1:15" ht="18.75" x14ac:dyDescent="0.3">
      <c r="A3" s="8" t="s">
        <v>1</v>
      </c>
      <c r="E3" s="9"/>
      <c r="F3" s="243"/>
      <c r="G3" s="68"/>
      <c r="H3" s="68"/>
      <c r="I3" s="2"/>
      <c r="J3" s="2"/>
      <c r="K3" s="69"/>
      <c r="L3" s="69"/>
      <c r="M3" s="69"/>
      <c r="N3" s="184"/>
    </row>
    <row r="4" spans="1:15" ht="18.75" x14ac:dyDescent="0.3">
      <c r="A4" s="14"/>
      <c r="E4" s="68"/>
      <c r="F4" s="2"/>
      <c r="G4" s="2"/>
      <c r="H4" s="69"/>
      <c r="I4" s="2"/>
      <c r="J4" s="2"/>
      <c r="K4" s="70"/>
      <c r="L4" s="70"/>
      <c r="M4" s="70"/>
    </row>
    <row r="5" spans="1:15" ht="18.75" x14ac:dyDescent="0.3">
      <c r="A5" s="18" t="s">
        <v>193</v>
      </c>
      <c r="B5" s="99"/>
      <c r="C5" s="99"/>
      <c r="D5" s="99"/>
      <c r="E5" s="93"/>
      <c r="F5" s="14"/>
      <c r="G5" s="14"/>
      <c r="H5" s="96"/>
      <c r="I5" s="2"/>
      <c r="J5" s="2"/>
      <c r="K5" s="70"/>
      <c r="L5" s="70"/>
      <c r="M5" s="70"/>
    </row>
    <row r="6" spans="1:15" ht="19.5" thickBot="1" x14ac:dyDescent="0.35">
      <c r="A6" s="285" t="s">
        <v>209</v>
      </c>
      <c r="E6" s="93"/>
      <c r="F6" s="14"/>
      <c r="G6" s="14"/>
      <c r="H6" s="96"/>
      <c r="I6" s="2"/>
      <c r="J6" s="2"/>
      <c r="K6" s="9"/>
      <c r="L6" s="9"/>
      <c r="M6" s="9"/>
    </row>
    <row r="7" spans="1:15" ht="45" x14ac:dyDescent="0.25">
      <c r="A7" s="131" t="s">
        <v>2</v>
      </c>
      <c r="B7" s="131" t="s">
        <v>3</v>
      </c>
      <c r="C7" s="131" t="s">
        <v>4</v>
      </c>
      <c r="D7" s="131" t="s">
        <v>5</v>
      </c>
      <c r="E7" s="100" t="s">
        <v>6</v>
      </c>
      <c r="F7" s="131" t="s">
        <v>7</v>
      </c>
      <c r="G7" s="131" t="s">
        <v>8</v>
      </c>
      <c r="H7" s="131" t="s">
        <v>9</v>
      </c>
      <c r="I7" s="132" t="s">
        <v>10</v>
      </c>
      <c r="J7" s="133" t="s">
        <v>11</v>
      </c>
      <c r="K7" s="131" t="s">
        <v>12</v>
      </c>
      <c r="L7" s="131" t="s">
        <v>13</v>
      </c>
      <c r="M7" s="131" t="s">
        <v>14</v>
      </c>
      <c r="N7" s="131" t="s">
        <v>15</v>
      </c>
    </row>
    <row r="8" spans="1:15" ht="30" x14ac:dyDescent="0.25">
      <c r="A8" s="119">
        <v>80103</v>
      </c>
      <c r="B8" s="37"/>
      <c r="C8" s="38" t="s">
        <v>16</v>
      </c>
      <c r="D8" s="42" t="s">
        <v>337</v>
      </c>
      <c r="E8" s="43" t="s">
        <v>36</v>
      </c>
      <c r="F8" s="43">
        <v>8</v>
      </c>
      <c r="G8" s="40">
        <v>0</v>
      </c>
      <c r="H8" s="118">
        <v>22</v>
      </c>
      <c r="I8" s="257">
        <f t="shared" ref="I8:I30" si="0">G8*1.22</f>
        <v>0</v>
      </c>
      <c r="J8" s="257">
        <f>F8*G8</f>
        <v>0</v>
      </c>
      <c r="K8" s="257">
        <f>F8*I8</f>
        <v>0</v>
      </c>
      <c r="L8" s="257"/>
      <c r="M8" s="257"/>
      <c r="N8" s="148"/>
    </row>
    <row r="9" spans="1:15" x14ac:dyDescent="0.25">
      <c r="A9" s="36">
        <v>80104</v>
      </c>
      <c r="B9" s="37"/>
      <c r="C9" s="38" t="s">
        <v>18</v>
      </c>
      <c r="D9" s="152" t="s">
        <v>338</v>
      </c>
      <c r="E9" s="43" t="s">
        <v>105</v>
      </c>
      <c r="F9" s="43">
        <v>100</v>
      </c>
      <c r="G9" s="40">
        <v>0</v>
      </c>
      <c r="H9" s="118">
        <v>9.5</v>
      </c>
      <c r="I9" s="257">
        <f t="shared" ref="I9:I14" si="1">G9*1.095</f>
        <v>0</v>
      </c>
      <c r="J9" s="257">
        <f t="shared" ref="J9:J34" si="2">F9*G9</f>
        <v>0</v>
      </c>
      <c r="K9" s="257">
        <f t="shared" ref="K9:K34" si="3">F9*I9</f>
        <v>0</v>
      </c>
      <c r="L9" s="257"/>
      <c r="M9" s="257"/>
      <c r="N9" s="148"/>
    </row>
    <row r="10" spans="1:15" x14ac:dyDescent="0.25">
      <c r="A10" s="36">
        <v>80105</v>
      </c>
      <c r="B10" s="37"/>
      <c r="C10" s="38" t="s">
        <v>19</v>
      </c>
      <c r="D10" s="42" t="s">
        <v>106</v>
      </c>
      <c r="E10" s="43" t="s">
        <v>17</v>
      </c>
      <c r="F10" s="43">
        <v>350</v>
      </c>
      <c r="G10" s="40">
        <v>0</v>
      </c>
      <c r="H10" s="118">
        <v>9.5</v>
      </c>
      <c r="I10" s="257">
        <f t="shared" si="1"/>
        <v>0</v>
      </c>
      <c r="J10" s="257">
        <f t="shared" si="2"/>
        <v>0</v>
      </c>
      <c r="K10" s="257">
        <f t="shared" si="3"/>
        <v>0</v>
      </c>
      <c r="L10" s="257"/>
      <c r="M10" s="257"/>
      <c r="N10" s="41"/>
    </row>
    <row r="11" spans="1:15" x14ac:dyDescent="0.25">
      <c r="A11" s="36">
        <v>80106</v>
      </c>
      <c r="B11" s="37"/>
      <c r="C11" s="38" t="s">
        <v>20</v>
      </c>
      <c r="D11" s="42" t="s">
        <v>107</v>
      </c>
      <c r="E11" s="43" t="s">
        <v>105</v>
      </c>
      <c r="F11" s="43">
        <v>200</v>
      </c>
      <c r="G11" s="40">
        <v>0</v>
      </c>
      <c r="H11" s="118">
        <v>9.5</v>
      </c>
      <c r="I11" s="257">
        <f t="shared" si="1"/>
        <v>0</v>
      </c>
      <c r="J11" s="257">
        <f t="shared" si="2"/>
        <v>0</v>
      </c>
      <c r="K11" s="257">
        <f t="shared" si="3"/>
        <v>0</v>
      </c>
      <c r="L11" s="257"/>
      <c r="M11" s="257"/>
      <c r="N11" s="41"/>
      <c r="O11" s="294"/>
    </row>
    <row r="12" spans="1:15" x14ac:dyDescent="0.25">
      <c r="A12" s="36">
        <v>80107</v>
      </c>
      <c r="B12" s="37"/>
      <c r="C12" s="38" t="s">
        <v>21</v>
      </c>
      <c r="D12" s="42" t="s">
        <v>108</v>
      </c>
      <c r="E12" s="43" t="s">
        <v>17</v>
      </c>
      <c r="F12" s="43">
        <v>500</v>
      </c>
      <c r="G12" s="40">
        <v>0</v>
      </c>
      <c r="H12" s="118">
        <v>9.5</v>
      </c>
      <c r="I12" s="257">
        <f t="shared" si="1"/>
        <v>0</v>
      </c>
      <c r="J12" s="257">
        <f t="shared" si="2"/>
        <v>0</v>
      </c>
      <c r="K12" s="257">
        <f t="shared" si="3"/>
        <v>0</v>
      </c>
      <c r="L12" s="257"/>
      <c r="M12" s="257"/>
      <c r="N12" s="41"/>
    </row>
    <row r="13" spans="1:15" x14ac:dyDescent="0.25">
      <c r="A13" s="36">
        <v>80108</v>
      </c>
      <c r="B13" s="37"/>
      <c r="C13" s="38" t="s">
        <v>22</v>
      </c>
      <c r="D13" s="42" t="s">
        <v>109</v>
      </c>
      <c r="E13" s="43" t="s">
        <v>17</v>
      </c>
      <c r="F13" s="43">
        <v>600</v>
      </c>
      <c r="G13" s="40">
        <v>0</v>
      </c>
      <c r="H13" s="118">
        <v>9.5</v>
      </c>
      <c r="I13" s="257">
        <f t="shared" si="1"/>
        <v>0</v>
      </c>
      <c r="J13" s="257">
        <f t="shared" si="2"/>
        <v>0</v>
      </c>
      <c r="K13" s="257">
        <f t="shared" si="3"/>
        <v>0</v>
      </c>
      <c r="L13" s="257"/>
      <c r="M13" s="257"/>
      <c r="N13" s="41"/>
    </row>
    <row r="14" spans="1:15" x14ac:dyDescent="0.25">
      <c r="A14" s="36">
        <v>80109</v>
      </c>
      <c r="B14" s="37"/>
      <c r="C14" s="38" t="s">
        <v>24</v>
      </c>
      <c r="D14" s="42" t="s">
        <v>110</v>
      </c>
      <c r="E14" s="43" t="s">
        <v>17</v>
      </c>
      <c r="F14" s="43">
        <v>300</v>
      </c>
      <c r="G14" s="40">
        <v>0</v>
      </c>
      <c r="H14" s="118">
        <v>9.5</v>
      </c>
      <c r="I14" s="257">
        <f t="shared" si="1"/>
        <v>0</v>
      </c>
      <c r="J14" s="257">
        <f t="shared" si="2"/>
        <v>0</v>
      </c>
      <c r="K14" s="257">
        <f t="shared" si="3"/>
        <v>0</v>
      </c>
      <c r="L14" s="257"/>
      <c r="M14" s="257"/>
      <c r="N14" s="41"/>
    </row>
    <row r="15" spans="1:15" ht="30" x14ac:dyDescent="0.25">
      <c r="A15" s="36">
        <v>80059</v>
      </c>
      <c r="B15" s="37"/>
      <c r="C15" s="38" t="s">
        <v>25</v>
      </c>
      <c r="D15" s="270" t="s">
        <v>232</v>
      </c>
      <c r="E15" s="43" t="s">
        <v>105</v>
      </c>
      <c r="F15" s="43">
        <v>200</v>
      </c>
      <c r="G15" s="40">
        <v>0</v>
      </c>
      <c r="H15" s="118">
        <v>22</v>
      </c>
      <c r="I15" s="257">
        <f t="shared" si="0"/>
        <v>0</v>
      </c>
      <c r="J15" s="257">
        <f t="shared" si="2"/>
        <v>0</v>
      </c>
      <c r="K15" s="257">
        <f t="shared" si="3"/>
        <v>0</v>
      </c>
      <c r="L15" s="257"/>
      <c r="M15" s="257"/>
      <c r="N15" s="41"/>
    </row>
    <row r="16" spans="1:15" x14ac:dyDescent="0.25">
      <c r="A16" s="36">
        <v>80111</v>
      </c>
      <c r="B16" s="37"/>
      <c r="C16" s="38" t="s">
        <v>27</v>
      </c>
      <c r="D16" s="42" t="s">
        <v>111</v>
      </c>
      <c r="E16" s="43" t="s">
        <v>105</v>
      </c>
      <c r="F16" s="43">
        <v>50</v>
      </c>
      <c r="G16" s="40">
        <v>0</v>
      </c>
      <c r="H16" s="118">
        <v>22</v>
      </c>
      <c r="I16" s="257">
        <f t="shared" si="0"/>
        <v>0</v>
      </c>
      <c r="J16" s="257">
        <f t="shared" si="2"/>
        <v>0</v>
      </c>
      <c r="K16" s="257">
        <f t="shared" si="3"/>
        <v>0</v>
      </c>
      <c r="L16" s="257"/>
      <c r="M16" s="257"/>
      <c r="N16" s="41"/>
      <c r="O16" s="105"/>
    </row>
    <row r="17" spans="1:14" x14ac:dyDescent="0.25">
      <c r="A17" s="36">
        <v>80112</v>
      </c>
      <c r="B17" s="37"/>
      <c r="C17" s="38" t="s">
        <v>29</v>
      </c>
      <c r="D17" s="42" t="s">
        <v>112</v>
      </c>
      <c r="E17" s="43" t="s">
        <v>105</v>
      </c>
      <c r="F17" s="43">
        <v>20</v>
      </c>
      <c r="G17" s="40">
        <v>0</v>
      </c>
      <c r="H17" s="118">
        <v>22</v>
      </c>
      <c r="I17" s="257">
        <f t="shared" si="0"/>
        <v>0</v>
      </c>
      <c r="J17" s="257">
        <f t="shared" si="2"/>
        <v>0</v>
      </c>
      <c r="K17" s="257">
        <f t="shared" si="3"/>
        <v>0</v>
      </c>
      <c r="L17" s="257"/>
      <c r="M17" s="257"/>
      <c r="N17" s="41"/>
    </row>
    <row r="18" spans="1:14" x14ac:dyDescent="0.25">
      <c r="A18" s="36">
        <v>80113</v>
      </c>
      <c r="B18" s="37"/>
      <c r="C18" s="38" t="s">
        <v>37</v>
      </c>
      <c r="D18" s="42" t="s">
        <v>113</v>
      </c>
      <c r="E18" s="43" t="s">
        <v>105</v>
      </c>
      <c r="F18" s="43">
        <v>100</v>
      </c>
      <c r="G18" s="40">
        <v>0</v>
      </c>
      <c r="H18" s="118">
        <v>22</v>
      </c>
      <c r="I18" s="257">
        <f t="shared" si="0"/>
        <v>0</v>
      </c>
      <c r="J18" s="257">
        <f t="shared" si="2"/>
        <v>0</v>
      </c>
      <c r="K18" s="257">
        <f t="shared" si="3"/>
        <v>0</v>
      </c>
      <c r="L18" s="257"/>
      <c r="M18" s="257"/>
      <c r="N18" s="41"/>
    </row>
    <row r="19" spans="1:14" x14ac:dyDescent="0.25">
      <c r="A19" s="36">
        <v>80115</v>
      </c>
      <c r="B19" s="37"/>
      <c r="C19" s="38" t="s">
        <v>38</v>
      </c>
      <c r="D19" s="42" t="s">
        <v>114</v>
      </c>
      <c r="E19" s="43" t="s">
        <v>105</v>
      </c>
      <c r="F19" s="43">
        <v>30</v>
      </c>
      <c r="G19" s="40">
        <v>0</v>
      </c>
      <c r="H19" s="118">
        <v>22</v>
      </c>
      <c r="I19" s="257">
        <f t="shared" si="0"/>
        <v>0</v>
      </c>
      <c r="J19" s="257">
        <f t="shared" si="2"/>
        <v>0</v>
      </c>
      <c r="K19" s="257">
        <f t="shared" si="3"/>
        <v>0</v>
      </c>
      <c r="L19" s="257"/>
      <c r="M19" s="257"/>
      <c r="N19" s="41"/>
    </row>
    <row r="20" spans="1:14" ht="30" x14ac:dyDescent="0.25">
      <c r="A20" s="119">
        <v>80138</v>
      </c>
      <c r="B20" s="37"/>
      <c r="C20" s="38" t="s">
        <v>39</v>
      </c>
      <c r="D20" s="148" t="s">
        <v>245</v>
      </c>
      <c r="E20" s="43" t="s">
        <v>17</v>
      </c>
      <c r="F20" s="43">
        <v>400</v>
      </c>
      <c r="G20" s="40">
        <v>0</v>
      </c>
      <c r="H20" s="118">
        <v>22</v>
      </c>
      <c r="I20" s="257">
        <f t="shared" si="0"/>
        <v>0</v>
      </c>
      <c r="J20" s="257">
        <f t="shared" si="2"/>
        <v>0</v>
      </c>
      <c r="K20" s="257">
        <f t="shared" si="3"/>
        <v>0</v>
      </c>
      <c r="L20" s="257"/>
      <c r="M20" s="257"/>
      <c r="N20" s="41"/>
    </row>
    <row r="21" spans="1:14" x14ac:dyDescent="0.25">
      <c r="A21" s="36">
        <v>80139</v>
      </c>
      <c r="B21" s="37"/>
      <c r="C21" s="38" t="s">
        <v>40</v>
      </c>
      <c r="D21" s="42" t="s">
        <v>115</v>
      </c>
      <c r="E21" s="43" t="s">
        <v>23</v>
      </c>
      <c r="F21" s="43">
        <v>400</v>
      </c>
      <c r="G21" s="40">
        <v>0</v>
      </c>
      <c r="H21" s="118">
        <v>22</v>
      </c>
      <c r="I21" s="257">
        <f t="shared" si="0"/>
        <v>0</v>
      </c>
      <c r="J21" s="257">
        <f t="shared" si="2"/>
        <v>0</v>
      </c>
      <c r="K21" s="257">
        <f t="shared" si="3"/>
        <v>0</v>
      </c>
      <c r="L21" s="257"/>
      <c r="M21" s="257"/>
      <c r="N21" s="41"/>
    </row>
    <row r="22" spans="1:14" ht="221.25" customHeight="1" x14ac:dyDescent="0.25">
      <c r="A22" s="36">
        <v>80425</v>
      </c>
      <c r="B22" s="37"/>
      <c r="C22" s="38" t="s">
        <v>41</v>
      </c>
      <c r="D22" s="270" t="s">
        <v>200</v>
      </c>
      <c r="E22" s="281" t="s">
        <v>17</v>
      </c>
      <c r="F22" s="43">
        <v>30</v>
      </c>
      <c r="G22" s="40">
        <v>0</v>
      </c>
      <c r="H22" s="118">
        <v>22</v>
      </c>
      <c r="I22" s="257">
        <f t="shared" si="0"/>
        <v>0</v>
      </c>
      <c r="J22" s="257">
        <f t="shared" si="2"/>
        <v>0</v>
      </c>
      <c r="K22" s="257">
        <f t="shared" si="3"/>
        <v>0</v>
      </c>
      <c r="L22" s="257"/>
      <c r="M22" s="257"/>
      <c r="N22" s="41"/>
    </row>
    <row r="23" spans="1:14" ht="120" x14ac:dyDescent="0.25">
      <c r="A23" s="36">
        <v>80142</v>
      </c>
      <c r="B23" s="37"/>
      <c r="C23" s="38" t="s">
        <v>42</v>
      </c>
      <c r="D23" s="269" t="s">
        <v>171</v>
      </c>
      <c r="E23" s="43" t="s">
        <v>23</v>
      </c>
      <c r="F23" s="43">
        <v>30</v>
      </c>
      <c r="G23" s="40">
        <v>0</v>
      </c>
      <c r="H23" s="118">
        <v>9.5</v>
      </c>
      <c r="I23" s="257">
        <f>G23*1.095</f>
        <v>0</v>
      </c>
      <c r="J23" s="257">
        <f t="shared" si="2"/>
        <v>0</v>
      </c>
      <c r="K23" s="257">
        <f t="shared" si="3"/>
        <v>0</v>
      </c>
      <c r="L23" s="257"/>
      <c r="M23" s="257"/>
      <c r="N23" s="41"/>
    </row>
    <row r="24" spans="1:14" x14ac:dyDescent="0.25">
      <c r="A24" s="36"/>
      <c r="B24" s="37"/>
      <c r="C24" s="38"/>
      <c r="D24" s="269" t="s">
        <v>339</v>
      </c>
      <c r="E24" s="158" t="s">
        <v>17</v>
      </c>
      <c r="F24" s="43">
        <v>200</v>
      </c>
      <c r="G24" s="40">
        <v>0</v>
      </c>
      <c r="H24" s="118">
        <v>9.5</v>
      </c>
      <c r="I24" s="257">
        <f t="shared" ref="I24:I25" si="4">G24*1.095</f>
        <v>0</v>
      </c>
      <c r="J24" s="257">
        <f t="shared" si="2"/>
        <v>0</v>
      </c>
      <c r="K24" s="257">
        <f t="shared" si="3"/>
        <v>0</v>
      </c>
      <c r="L24" s="257"/>
      <c r="M24" s="257"/>
      <c r="N24" s="41"/>
    </row>
    <row r="25" spans="1:14" x14ac:dyDescent="0.25">
      <c r="A25" s="36"/>
      <c r="B25" s="37"/>
      <c r="C25" s="38"/>
      <c r="D25" s="269" t="s">
        <v>340</v>
      </c>
      <c r="E25" s="158" t="s">
        <v>17</v>
      </c>
      <c r="F25" s="43">
        <v>200</v>
      </c>
      <c r="G25" s="40"/>
      <c r="H25" s="118">
        <v>9.5</v>
      </c>
      <c r="I25" s="257">
        <f t="shared" si="4"/>
        <v>0</v>
      </c>
      <c r="J25" s="257">
        <f t="shared" si="2"/>
        <v>0</v>
      </c>
      <c r="K25" s="257">
        <f t="shared" si="3"/>
        <v>0</v>
      </c>
      <c r="L25" s="257"/>
      <c r="M25" s="257"/>
      <c r="N25" s="148"/>
    </row>
    <row r="26" spans="1:14" ht="30" x14ac:dyDescent="0.25">
      <c r="A26" s="119">
        <v>80144</v>
      </c>
      <c r="B26" s="37"/>
      <c r="C26" s="38" t="s">
        <v>44</v>
      </c>
      <c r="D26" s="42" t="s">
        <v>116</v>
      </c>
      <c r="E26" s="43" t="s">
        <v>17</v>
      </c>
      <c r="F26" s="43">
        <v>100</v>
      </c>
      <c r="G26" s="40">
        <v>0</v>
      </c>
      <c r="H26" s="118">
        <v>22</v>
      </c>
      <c r="I26" s="257">
        <f t="shared" si="0"/>
        <v>0</v>
      </c>
      <c r="J26" s="257">
        <f t="shared" si="2"/>
        <v>0</v>
      </c>
      <c r="K26" s="257">
        <f t="shared" si="3"/>
        <v>0</v>
      </c>
      <c r="L26" s="257"/>
      <c r="M26" s="257"/>
      <c r="N26" s="41"/>
    </row>
    <row r="27" spans="1:14" x14ac:dyDescent="0.25">
      <c r="A27" s="119">
        <v>80145</v>
      </c>
      <c r="B27" s="37"/>
      <c r="C27" s="38" t="s">
        <v>45</v>
      </c>
      <c r="D27" s="270" t="s">
        <v>197</v>
      </c>
      <c r="E27" s="43" t="s">
        <v>17</v>
      </c>
      <c r="F27" s="43">
        <v>10</v>
      </c>
      <c r="G27" s="40">
        <v>0</v>
      </c>
      <c r="H27" s="118">
        <v>22</v>
      </c>
      <c r="I27" s="257">
        <f t="shared" si="0"/>
        <v>0</v>
      </c>
      <c r="J27" s="257">
        <f t="shared" si="2"/>
        <v>0</v>
      </c>
      <c r="K27" s="257">
        <f t="shared" si="3"/>
        <v>0</v>
      </c>
      <c r="L27" s="257"/>
      <c r="M27" s="257"/>
      <c r="N27" s="41"/>
    </row>
    <row r="28" spans="1:14" ht="30" x14ac:dyDescent="0.25">
      <c r="A28" s="119">
        <v>80146</v>
      </c>
      <c r="B28" s="37"/>
      <c r="C28" s="38" t="s">
        <v>46</v>
      </c>
      <c r="D28" s="152" t="s">
        <v>341</v>
      </c>
      <c r="E28" s="43" t="s">
        <v>17</v>
      </c>
      <c r="F28" s="43">
        <v>60</v>
      </c>
      <c r="G28" s="40">
        <v>0</v>
      </c>
      <c r="H28" s="118">
        <v>9.5</v>
      </c>
      <c r="I28" s="257">
        <f>G28*1.095</f>
        <v>0</v>
      </c>
      <c r="J28" s="257">
        <f t="shared" si="2"/>
        <v>0</v>
      </c>
      <c r="K28" s="257">
        <f t="shared" si="3"/>
        <v>0</v>
      </c>
      <c r="L28" s="257"/>
      <c r="M28" s="257"/>
      <c r="N28" s="148"/>
    </row>
    <row r="29" spans="1:14" ht="30" x14ac:dyDescent="0.25">
      <c r="A29" s="36">
        <v>80003</v>
      </c>
      <c r="B29" s="37"/>
      <c r="C29" s="38" t="s">
        <v>47</v>
      </c>
      <c r="D29" s="270" t="s">
        <v>342</v>
      </c>
      <c r="E29" s="43" t="s">
        <v>17</v>
      </c>
      <c r="F29" s="43">
        <v>10</v>
      </c>
      <c r="G29" s="40">
        <v>0</v>
      </c>
      <c r="H29" s="118">
        <v>22</v>
      </c>
      <c r="I29" s="257">
        <f t="shared" si="0"/>
        <v>0</v>
      </c>
      <c r="J29" s="257">
        <f t="shared" si="2"/>
        <v>0</v>
      </c>
      <c r="K29" s="257">
        <f t="shared" si="3"/>
        <v>0</v>
      </c>
      <c r="L29" s="257"/>
      <c r="M29" s="257"/>
      <c r="N29" s="148"/>
    </row>
    <row r="30" spans="1:14" x14ac:dyDescent="0.25">
      <c r="A30" s="36">
        <v>80004</v>
      </c>
      <c r="B30" s="37"/>
      <c r="C30" s="38" t="s">
        <v>48</v>
      </c>
      <c r="D30" s="42" t="s">
        <v>117</v>
      </c>
      <c r="E30" s="43" t="s">
        <v>17</v>
      </c>
      <c r="F30" s="43">
        <v>1</v>
      </c>
      <c r="G30" s="40">
        <v>0</v>
      </c>
      <c r="H30" s="118">
        <v>22</v>
      </c>
      <c r="I30" s="257">
        <f t="shared" si="0"/>
        <v>0</v>
      </c>
      <c r="J30" s="257">
        <f t="shared" si="2"/>
        <v>0</v>
      </c>
      <c r="K30" s="257">
        <f t="shared" si="3"/>
        <v>0</v>
      </c>
      <c r="L30" s="257"/>
      <c r="M30" s="257"/>
      <c r="N30" s="41"/>
    </row>
    <row r="31" spans="1:14" ht="30" x14ac:dyDescent="0.25">
      <c r="A31" s="36">
        <v>80251</v>
      </c>
      <c r="B31" s="37"/>
      <c r="C31" s="38" t="s">
        <v>50</v>
      </c>
      <c r="D31" s="42" t="s">
        <v>118</v>
      </c>
      <c r="E31" s="43" t="s">
        <v>17</v>
      </c>
      <c r="F31" s="43">
        <v>200</v>
      </c>
      <c r="G31" s="40">
        <v>0</v>
      </c>
      <c r="H31" s="118">
        <v>9.5</v>
      </c>
      <c r="I31" s="257">
        <f>G31*1.095</f>
        <v>0</v>
      </c>
      <c r="J31" s="257">
        <f t="shared" si="2"/>
        <v>0</v>
      </c>
      <c r="K31" s="257">
        <f t="shared" si="3"/>
        <v>0</v>
      </c>
      <c r="L31" s="257"/>
      <c r="M31" s="257"/>
      <c r="N31" s="41"/>
    </row>
    <row r="32" spans="1:14" x14ac:dyDescent="0.25">
      <c r="A32" s="134"/>
      <c r="B32" s="135"/>
      <c r="C32" s="136" t="s">
        <v>53</v>
      </c>
      <c r="D32" s="157" t="s">
        <v>186</v>
      </c>
      <c r="E32" s="295" t="s">
        <v>17</v>
      </c>
      <c r="F32" s="295">
        <v>5</v>
      </c>
      <c r="G32" s="137">
        <v>0</v>
      </c>
      <c r="H32" s="138">
        <v>22</v>
      </c>
      <c r="I32" s="257">
        <f t="shared" ref="I32:I35" si="5">G32*1.22</f>
        <v>0</v>
      </c>
      <c r="J32" s="296">
        <f t="shared" si="2"/>
        <v>0</v>
      </c>
      <c r="K32" s="296">
        <f t="shared" si="3"/>
        <v>0</v>
      </c>
      <c r="L32" s="296"/>
      <c r="M32" s="296"/>
      <c r="N32" s="139"/>
    </row>
    <row r="33" spans="1:256" x14ac:dyDescent="0.25">
      <c r="A33" s="134">
        <v>80162</v>
      </c>
      <c r="B33" s="135"/>
      <c r="C33" s="136" t="s">
        <v>54</v>
      </c>
      <c r="D33" s="139" t="s">
        <v>343</v>
      </c>
      <c r="E33" s="295" t="s">
        <v>17</v>
      </c>
      <c r="F33" s="295">
        <v>10</v>
      </c>
      <c r="G33" s="137">
        <v>0</v>
      </c>
      <c r="H33" s="138">
        <v>22</v>
      </c>
      <c r="I33" s="257">
        <f t="shared" si="5"/>
        <v>0</v>
      </c>
      <c r="J33" s="296">
        <f t="shared" si="2"/>
        <v>0</v>
      </c>
      <c r="K33" s="296">
        <f t="shared" si="3"/>
        <v>0</v>
      </c>
      <c r="L33" s="296"/>
      <c r="M33" s="296"/>
      <c r="N33" s="139"/>
    </row>
    <row r="34" spans="1:256" x14ac:dyDescent="0.25">
      <c r="A34" s="134">
        <v>80161</v>
      </c>
      <c r="B34" s="135"/>
      <c r="C34" s="136" t="s">
        <v>55</v>
      </c>
      <c r="D34" s="139" t="s">
        <v>344</v>
      </c>
      <c r="E34" s="295" t="s">
        <v>17</v>
      </c>
      <c r="F34" s="295">
        <v>10</v>
      </c>
      <c r="G34" s="137">
        <v>0</v>
      </c>
      <c r="H34" s="138">
        <v>22</v>
      </c>
      <c r="I34" s="257">
        <f t="shared" si="5"/>
        <v>0</v>
      </c>
      <c r="J34" s="296">
        <f t="shared" si="2"/>
        <v>0</v>
      </c>
      <c r="K34" s="296">
        <f t="shared" si="3"/>
        <v>0</v>
      </c>
      <c r="L34" s="296"/>
      <c r="M34" s="296"/>
      <c r="N34" s="139"/>
    </row>
    <row r="35" spans="1:256" ht="30" x14ac:dyDescent="0.25">
      <c r="A35" s="36">
        <v>80273</v>
      </c>
      <c r="B35" s="37"/>
      <c r="C35" s="38" t="s">
        <v>56</v>
      </c>
      <c r="D35" s="42" t="s">
        <v>119</v>
      </c>
      <c r="E35" s="43" t="s">
        <v>17</v>
      </c>
      <c r="F35" s="43">
        <v>5</v>
      </c>
      <c r="G35" s="40">
        <v>0</v>
      </c>
      <c r="H35" s="140">
        <v>22</v>
      </c>
      <c r="I35" s="257">
        <f t="shared" si="5"/>
        <v>0</v>
      </c>
      <c r="J35" s="257">
        <f>F35*G35</f>
        <v>0</v>
      </c>
      <c r="K35" s="257">
        <f>F35*I35</f>
        <v>0</v>
      </c>
      <c r="L35" s="37"/>
      <c r="M35" s="37"/>
      <c r="N35" s="37"/>
    </row>
    <row r="36" spans="1:256" x14ac:dyDescent="0.25">
      <c r="A36" s="85"/>
      <c r="B36" s="85"/>
      <c r="C36" s="85"/>
      <c r="D36" s="141" t="s">
        <v>30</v>
      </c>
      <c r="E36" s="142"/>
      <c r="F36" s="85"/>
      <c r="G36" s="85"/>
      <c r="H36" s="143"/>
      <c r="I36" s="144"/>
      <c r="J36" s="145">
        <f>SUM(J8:J35)</f>
        <v>0</v>
      </c>
      <c r="K36" s="145">
        <f>SUM(K8:K35)</f>
        <v>0</v>
      </c>
      <c r="L36" s="146"/>
      <c r="M36" s="146"/>
      <c r="N36" s="85"/>
    </row>
    <row r="37" spans="1:256" x14ac:dyDescent="0.25">
      <c r="E37" s="180"/>
      <c r="I37" s="180"/>
      <c r="J37" s="180"/>
    </row>
    <row r="38" spans="1:256" s="105" customFormat="1" x14ac:dyDescent="0.25">
      <c r="A38" s="226" t="s">
        <v>31</v>
      </c>
      <c r="B38" s="55"/>
      <c r="C38" s="180"/>
      <c r="D38" s="180"/>
      <c r="E38" s="53"/>
      <c r="F38" s="14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c r="BA38" s="297"/>
      <c r="BB38" s="297"/>
      <c r="BC38" s="297"/>
      <c r="BD38" s="297"/>
      <c r="BE38" s="297"/>
      <c r="BF38" s="297"/>
      <c r="BG38" s="297"/>
      <c r="BH38" s="297"/>
      <c r="BI38" s="297"/>
      <c r="BJ38" s="297"/>
      <c r="BK38" s="297"/>
      <c r="BL38" s="297"/>
      <c r="BM38" s="297"/>
      <c r="BN38" s="297"/>
      <c r="BO38" s="297"/>
      <c r="BP38" s="297"/>
      <c r="BQ38" s="297"/>
      <c r="BR38" s="297"/>
      <c r="BS38" s="297"/>
      <c r="BT38" s="297"/>
      <c r="BU38" s="297"/>
      <c r="BV38" s="297"/>
      <c r="BW38" s="297"/>
      <c r="BX38" s="297"/>
      <c r="BY38" s="297"/>
      <c r="BZ38" s="297"/>
      <c r="CA38" s="297"/>
      <c r="CB38" s="297"/>
      <c r="CC38" s="297"/>
      <c r="CD38" s="297"/>
      <c r="CE38" s="297"/>
      <c r="CF38" s="297"/>
      <c r="CG38" s="297"/>
      <c r="CH38" s="297"/>
      <c r="CI38" s="297"/>
      <c r="CJ38" s="297"/>
      <c r="CK38" s="297"/>
      <c r="CL38" s="297"/>
      <c r="CM38" s="297"/>
      <c r="CN38" s="297"/>
      <c r="CO38" s="297"/>
      <c r="CP38" s="297"/>
      <c r="CQ38" s="297"/>
      <c r="CR38" s="297"/>
      <c r="CS38" s="297"/>
      <c r="CT38" s="297"/>
      <c r="CU38" s="297"/>
      <c r="CV38" s="297"/>
      <c r="CW38" s="297"/>
      <c r="CX38" s="297"/>
      <c r="CY38" s="297"/>
      <c r="CZ38" s="297"/>
      <c r="DA38" s="297"/>
      <c r="DB38" s="297"/>
      <c r="DC38" s="297"/>
      <c r="DD38" s="297"/>
      <c r="DE38" s="297"/>
      <c r="DF38" s="297"/>
      <c r="DG38" s="297"/>
      <c r="DH38" s="297"/>
      <c r="DI38" s="297"/>
      <c r="DJ38" s="297"/>
      <c r="DK38" s="297"/>
      <c r="DL38" s="297"/>
      <c r="DM38" s="297"/>
      <c r="DN38" s="297"/>
      <c r="DO38" s="297"/>
      <c r="DP38" s="297"/>
      <c r="DQ38" s="297"/>
      <c r="DR38" s="297"/>
      <c r="DS38" s="297"/>
      <c r="DT38" s="297"/>
      <c r="DU38" s="297"/>
      <c r="DV38" s="297"/>
      <c r="DW38" s="297"/>
      <c r="DX38" s="297"/>
      <c r="DY38" s="297"/>
      <c r="DZ38" s="297"/>
      <c r="EA38" s="297"/>
      <c r="EB38" s="297"/>
      <c r="EC38" s="297"/>
      <c r="ED38" s="297"/>
      <c r="EE38" s="297"/>
      <c r="EF38" s="297"/>
      <c r="EG38" s="297"/>
      <c r="EH38" s="297"/>
      <c r="EI38" s="297"/>
      <c r="EJ38" s="297"/>
      <c r="EK38" s="297"/>
      <c r="EL38" s="297"/>
      <c r="EM38" s="297"/>
      <c r="EN38" s="297"/>
      <c r="EO38" s="297"/>
      <c r="EP38" s="297"/>
      <c r="EQ38" s="297"/>
      <c r="ER38" s="297"/>
      <c r="ES38" s="297"/>
      <c r="ET38" s="297"/>
      <c r="EU38" s="297"/>
      <c r="EV38" s="297"/>
      <c r="EW38" s="297"/>
      <c r="EX38" s="297"/>
      <c r="EY38" s="297"/>
      <c r="EZ38" s="297"/>
      <c r="FA38" s="297"/>
      <c r="FB38" s="297"/>
      <c r="FC38" s="297"/>
      <c r="FD38" s="297"/>
      <c r="FE38" s="297"/>
      <c r="FF38" s="297"/>
      <c r="FG38" s="297"/>
      <c r="FH38" s="297"/>
      <c r="FI38" s="297"/>
      <c r="FJ38" s="297"/>
      <c r="FK38" s="297"/>
      <c r="FL38" s="297"/>
      <c r="FM38" s="297"/>
      <c r="FN38" s="297"/>
      <c r="FO38" s="297"/>
      <c r="FP38" s="297"/>
      <c r="FQ38" s="297"/>
      <c r="FR38" s="297"/>
      <c r="FS38" s="297"/>
      <c r="FT38" s="297"/>
      <c r="FU38" s="297"/>
      <c r="FV38" s="297"/>
      <c r="FW38" s="297"/>
      <c r="FX38" s="297"/>
      <c r="FY38" s="297"/>
      <c r="FZ38" s="297"/>
      <c r="GA38" s="297"/>
      <c r="GB38" s="297"/>
      <c r="GC38" s="297"/>
      <c r="GD38" s="297"/>
      <c r="GE38" s="297"/>
      <c r="GF38" s="297"/>
      <c r="GG38" s="297"/>
      <c r="GH38" s="297"/>
      <c r="GI38" s="297"/>
      <c r="GJ38" s="297"/>
      <c r="GK38" s="297"/>
      <c r="GL38" s="297"/>
      <c r="GM38" s="297"/>
      <c r="GN38" s="297"/>
      <c r="GO38" s="297"/>
      <c r="GP38" s="297"/>
      <c r="GQ38" s="297"/>
      <c r="GR38" s="297"/>
      <c r="GS38" s="297"/>
      <c r="GT38" s="297"/>
      <c r="GU38" s="297"/>
      <c r="GV38" s="297"/>
      <c r="GW38" s="297"/>
      <c r="GX38" s="297"/>
      <c r="GY38" s="297"/>
      <c r="GZ38" s="297"/>
      <c r="HA38" s="297"/>
      <c r="HB38" s="297"/>
      <c r="HC38" s="297"/>
      <c r="HD38" s="297"/>
      <c r="HE38" s="297"/>
      <c r="HF38" s="297"/>
      <c r="HG38" s="297"/>
      <c r="HH38" s="297"/>
      <c r="HI38" s="297"/>
      <c r="HJ38" s="297"/>
      <c r="HK38" s="297"/>
      <c r="HL38" s="297"/>
      <c r="HM38" s="297"/>
      <c r="HN38" s="297"/>
      <c r="HO38" s="297"/>
      <c r="HP38" s="297"/>
      <c r="HQ38" s="297"/>
      <c r="HR38" s="297"/>
      <c r="HS38" s="297"/>
      <c r="HT38" s="297"/>
      <c r="HU38" s="297"/>
      <c r="HV38" s="297"/>
      <c r="HW38" s="297"/>
      <c r="HX38" s="297"/>
      <c r="HY38" s="297"/>
      <c r="HZ38" s="297"/>
      <c r="IA38" s="297"/>
      <c r="IB38" s="297"/>
      <c r="IC38" s="297"/>
      <c r="ID38" s="297"/>
      <c r="IE38" s="297"/>
      <c r="IF38" s="297"/>
      <c r="IG38" s="297"/>
      <c r="IH38" s="297"/>
      <c r="II38" s="297"/>
      <c r="IJ38" s="297"/>
      <c r="IK38" s="297"/>
      <c r="IL38" s="297"/>
      <c r="IM38" s="297"/>
      <c r="IN38" s="297"/>
      <c r="IO38" s="297"/>
      <c r="IP38" s="297"/>
      <c r="IQ38" s="297"/>
      <c r="IR38" s="297"/>
      <c r="IS38" s="297"/>
      <c r="IT38" s="297"/>
      <c r="IU38" s="297"/>
      <c r="IV38" s="297"/>
    </row>
    <row r="39" spans="1:256" x14ac:dyDescent="0.25">
      <c r="A39" s="89" t="s">
        <v>32</v>
      </c>
      <c r="B39" s="89"/>
      <c r="C39" s="55"/>
      <c r="D39" s="222"/>
      <c r="E39" s="192"/>
      <c r="I39" s="180"/>
      <c r="J39" s="180"/>
    </row>
    <row r="40" spans="1:256" x14ac:dyDescent="0.25">
      <c r="A40" s="176" t="s">
        <v>33</v>
      </c>
      <c r="B40" s="174"/>
      <c r="C40" s="89"/>
      <c r="E40" s="222"/>
      <c r="F40" s="177"/>
      <c r="G40" s="176"/>
      <c r="H40" s="176"/>
      <c r="I40" s="177"/>
      <c r="J40" s="177"/>
      <c r="K40" s="176"/>
      <c r="L40" s="176"/>
      <c r="M40" s="176"/>
      <c r="N40" s="176"/>
    </row>
    <row r="41" spans="1:256" ht="18" customHeight="1" x14ac:dyDescent="0.25">
      <c r="C41" s="174"/>
      <c r="D41" s="174"/>
      <c r="G41" s="147"/>
      <c r="H41" s="147"/>
      <c r="I41" s="147"/>
      <c r="J41" s="147"/>
      <c r="K41" s="147"/>
      <c r="L41" s="147"/>
      <c r="M41" s="147"/>
      <c r="N41" s="147"/>
    </row>
    <row r="42" spans="1:256" x14ac:dyDescent="0.25">
      <c r="E42" s="262" t="s">
        <v>34</v>
      </c>
    </row>
    <row r="43" spans="1:256" x14ac:dyDescent="0.25">
      <c r="G43" s="177"/>
      <c r="H43" s="177"/>
      <c r="I43" s="177"/>
      <c r="J43" s="177"/>
      <c r="K43" s="177"/>
      <c r="L43" s="177"/>
      <c r="M43" s="177"/>
      <c r="N43" s="177"/>
    </row>
  </sheetData>
  <protectedRanges>
    <protectedRange sqref="B8:B35" name="Obseg2"/>
    <protectedRange sqref="D33:D34 G8:N35" name="Obseg1"/>
  </protectedRange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opLeftCell="A22" workbookViewId="0">
      <selection activeCell="I43" sqref="I43"/>
    </sheetView>
  </sheetViews>
  <sheetFormatPr defaultRowHeight="18" x14ac:dyDescent="0.25"/>
  <cols>
    <col min="1" max="1" width="7.28515625" style="180" customWidth="1"/>
    <col min="2" max="2" width="8" style="180" customWidth="1"/>
    <col min="3" max="3" width="4.85546875" style="180" customWidth="1"/>
    <col min="4" max="4" width="41" style="180" customWidth="1"/>
    <col min="5" max="5" width="8.5703125" style="53" customWidth="1"/>
    <col min="6" max="6" width="8.5703125" style="180" customWidth="1"/>
    <col min="7" max="7" width="11.140625" style="180" customWidth="1"/>
    <col min="8" max="8" width="7.28515625" style="180" customWidth="1"/>
    <col min="9" max="9" width="9.85546875" style="3" customWidth="1"/>
    <col min="10" max="10" width="10.42578125" style="3" customWidth="1"/>
    <col min="11" max="11" width="9.85546875" style="180" customWidth="1"/>
    <col min="12" max="12" width="10" style="180" customWidth="1"/>
    <col min="13" max="13" width="9.5703125" style="180" customWidth="1"/>
    <col min="14" max="14" width="41.42578125" style="180" customWidth="1"/>
    <col min="15" max="256" width="9.140625" style="180"/>
    <col min="257" max="257" width="7.28515625" style="180" customWidth="1"/>
    <col min="258" max="258" width="8" style="180" customWidth="1"/>
    <col min="259" max="259" width="4.85546875" style="180" customWidth="1"/>
    <col min="260" max="260" width="41" style="180" customWidth="1"/>
    <col min="261" max="262" width="8.5703125" style="180" customWidth="1"/>
    <col min="263" max="263" width="11.140625" style="180" customWidth="1"/>
    <col min="264" max="264" width="7.28515625" style="180" customWidth="1"/>
    <col min="265" max="265" width="9.85546875" style="180" customWidth="1"/>
    <col min="266" max="266" width="10.42578125" style="180" customWidth="1"/>
    <col min="267" max="267" width="9.85546875" style="180" customWidth="1"/>
    <col min="268" max="268" width="10" style="180" customWidth="1"/>
    <col min="269" max="269" width="9.5703125" style="180" customWidth="1"/>
    <col min="270" max="270" width="14.85546875" style="180" customWidth="1"/>
    <col min="271" max="512" width="9.140625" style="180"/>
    <col min="513" max="513" width="7.28515625" style="180" customWidth="1"/>
    <col min="514" max="514" width="8" style="180" customWidth="1"/>
    <col min="515" max="515" width="4.85546875" style="180" customWidth="1"/>
    <col min="516" max="516" width="41" style="180" customWidth="1"/>
    <col min="517" max="518" width="8.5703125" style="180" customWidth="1"/>
    <col min="519" max="519" width="11.140625" style="180" customWidth="1"/>
    <col min="520" max="520" width="7.28515625" style="180" customWidth="1"/>
    <col min="521" max="521" width="9.85546875" style="180" customWidth="1"/>
    <col min="522" max="522" width="10.42578125" style="180" customWidth="1"/>
    <col min="523" max="523" width="9.85546875" style="180" customWidth="1"/>
    <col min="524" max="524" width="10" style="180" customWidth="1"/>
    <col min="525" max="525" width="9.5703125" style="180" customWidth="1"/>
    <col min="526" max="526" width="14.85546875" style="180" customWidth="1"/>
    <col min="527" max="768" width="9.140625" style="180"/>
    <col min="769" max="769" width="7.28515625" style="180" customWidth="1"/>
    <col min="770" max="770" width="8" style="180" customWidth="1"/>
    <col min="771" max="771" width="4.85546875" style="180" customWidth="1"/>
    <col min="772" max="772" width="41" style="180" customWidth="1"/>
    <col min="773" max="774" width="8.5703125" style="180" customWidth="1"/>
    <col min="775" max="775" width="11.140625" style="180" customWidth="1"/>
    <col min="776" max="776" width="7.28515625" style="180" customWidth="1"/>
    <col min="777" max="777" width="9.85546875" style="180" customWidth="1"/>
    <col min="778" max="778" width="10.42578125" style="180" customWidth="1"/>
    <col min="779" max="779" width="9.85546875" style="180" customWidth="1"/>
    <col min="780" max="780" width="10" style="180" customWidth="1"/>
    <col min="781" max="781" width="9.5703125" style="180" customWidth="1"/>
    <col min="782" max="782" width="14.85546875" style="180" customWidth="1"/>
    <col min="783" max="1024" width="9.140625" style="180"/>
    <col min="1025" max="1025" width="7.28515625" style="180" customWidth="1"/>
    <col min="1026" max="1026" width="8" style="180" customWidth="1"/>
    <col min="1027" max="1027" width="4.85546875" style="180" customWidth="1"/>
    <col min="1028" max="1028" width="41" style="180" customWidth="1"/>
    <col min="1029" max="1030" width="8.5703125" style="180" customWidth="1"/>
    <col min="1031" max="1031" width="11.140625" style="180" customWidth="1"/>
    <col min="1032" max="1032" width="7.28515625" style="180" customWidth="1"/>
    <col min="1033" max="1033" width="9.85546875" style="180" customWidth="1"/>
    <col min="1034" max="1034" width="10.42578125" style="180" customWidth="1"/>
    <col min="1035" max="1035" width="9.85546875" style="180" customWidth="1"/>
    <col min="1036" max="1036" width="10" style="180" customWidth="1"/>
    <col min="1037" max="1037" width="9.5703125" style="180" customWidth="1"/>
    <col min="1038" max="1038" width="14.85546875" style="180" customWidth="1"/>
    <col min="1039" max="1280" width="9.140625" style="180"/>
    <col min="1281" max="1281" width="7.28515625" style="180" customWidth="1"/>
    <col min="1282" max="1282" width="8" style="180" customWidth="1"/>
    <col min="1283" max="1283" width="4.85546875" style="180" customWidth="1"/>
    <col min="1284" max="1284" width="41" style="180" customWidth="1"/>
    <col min="1285" max="1286" width="8.5703125" style="180" customWidth="1"/>
    <col min="1287" max="1287" width="11.140625" style="180" customWidth="1"/>
    <col min="1288" max="1288" width="7.28515625" style="180" customWidth="1"/>
    <col min="1289" max="1289" width="9.85546875" style="180" customWidth="1"/>
    <col min="1290" max="1290" width="10.42578125" style="180" customWidth="1"/>
    <col min="1291" max="1291" width="9.85546875" style="180" customWidth="1"/>
    <col min="1292" max="1292" width="10" style="180" customWidth="1"/>
    <col min="1293" max="1293" width="9.5703125" style="180" customWidth="1"/>
    <col min="1294" max="1294" width="14.85546875" style="180" customWidth="1"/>
    <col min="1295" max="1536" width="9.140625" style="180"/>
    <col min="1537" max="1537" width="7.28515625" style="180" customWidth="1"/>
    <col min="1538" max="1538" width="8" style="180" customWidth="1"/>
    <col min="1539" max="1539" width="4.85546875" style="180" customWidth="1"/>
    <col min="1540" max="1540" width="41" style="180" customWidth="1"/>
    <col min="1541" max="1542" width="8.5703125" style="180" customWidth="1"/>
    <col min="1543" max="1543" width="11.140625" style="180" customWidth="1"/>
    <col min="1544" max="1544" width="7.28515625" style="180" customWidth="1"/>
    <col min="1545" max="1545" width="9.85546875" style="180" customWidth="1"/>
    <col min="1546" max="1546" width="10.42578125" style="180" customWidth="1"/>
    <col min="1547" max="1547" width="9.85546875" style="180" customWidth="1"/>
    <col min="1548" max="1548" width="10" style="180" customWidth="1"/>
    <col min="1549" max="1549" width="9.5703125" style="180" customWidth="1"/>
    <col min="1550" max="1550" width="14.85546875" style="180" customWidth="1"/>
    <col min="1551" max="1792" width="9.140625" style="180"/>
    <col min="1793" max="1793" width="7.28515625" style="180" customWidth="1"/>
    <col min="1794" max="1794" width="8" style="180" customWidth="1"/>
    <col min="1795" max="1795" width="4.85546875" style="180" customWidth="1"/>
    <col min="1796" max="1796" width="41" style="180" customWidth="1"/>
    <col min="1797" max="1798" width="8.5703125" style="180" customWidth="1"/>
    <col min="1799" max="1799" width="11.140625" style="180" customWidth="1"/>
    <col min="1800" max="1800" width="7.28515625" style="180" customWidth="1"/>
    <col min="1801" max="1801" width="9.85546875" style="180" customWidth="1"/>
    <col min="1802" max="1802" width="10.42578125" style="180" customWidth="1"/>
    <col min="1803" max="1803" width="9.85546875" style="180" customWidth="1"/>
    <col min="1804" max="1804" width="10" style="180" customWidth="1"/>
    <col min="1805" max="1805" width="9.5703125" style="180" customWidth="1"/>
    <col min="1806" max="1806" width="14.85546875" style="180" customWidth="1"/>
    <col min="1807" max="2048" width="9.140625" style="180"/>
    <col min="2049" max="2049" width="7.28515625" style="180" customWidth="1"/>
    <col min="2050" max="2050" width="8" style="180" customWidth="1"/>
    <col min="2051" max="2051" width="4.85546875" style="180" customWidth="1"/>
    <col min="2052" max="2052" width="41" style="180" customWidth="1"/>
    <col min="2053" max="2054" width="8.5703125" style="180" customWidth="1"/>
    <col min="2055" max="2055" width="11.140625" style="180" customWidth="1"/>
    <col min="2056" max="2056" width="7.28515625" style="180" customWidth="1"/>
    <col min="2057" max="2057" width="9.85546875" style="180" customWidth="1"/>
    <col min="2058" max="2058" width="10.42578125" style="180" customWidth="1"/>
    <col min="2059" max="2059" width="9.85546875" style="180" customWidth="1"/>
    <col min="2060" max="2060" width="10" style="180" customWidth="1"/>
    <col min="2061" max="2061" width="9.5703125" style="180" customWidth="1"/>
    <col min="2062" max="2062" width="14.85546875" style="180" customWidth="1"/>
    <col min="2063" max="2304" width="9.140625" style="180"/>
    <col min="2305" max="2305" width="7.28515625" style="180" customWidth="1"/>
    <col min="2306" max="2306" width="8" style="180" customWidth="1"/>
    <col min="2307" max="2307" width="4.85546875" style="180" customWidth="1"/>
    <col min="2308" max="2308" width="41" style="180" customWidth="1"/>
    <col min="2309" max="2310" width="8.5703125" style="180" customWidth="1"/>
    <col min="2311" max="2311" width="11.140625" style="180" customWidth="1"/>
    <col min="2312" max="2312" width="7.28515625" style="180" customWidth="1"/>
    <col min="2313" max="2313" width="9.85546875" style="180" customWidth="1"/>
    <col min="2314" max="2314" width="10.42578125" style="180" customWidth="1"/>
    <col min="2315" max="2315" width="9.85546875" style="180" customWidth="1"/>
    <col min="2316" max="2316" width="10" style="180" customWidth="1"/>
    <col min="2317" max="2317" width="9.5703125" style="180" customWidth="1"/>
    <col min="2318" max="2318" width="14.85546875" style="180" customWidth="1"/>
    <col min="2319" max="2560" width="9.140625" style="180"/>
    <col min="2561" max="2561" width="7.28515625" style="180" customWidth="1"/>
    <col min="2562" max="2562" width="8" style="180" customWidth="1"/>
    <col min="2563" max="2563" width="4.85546875" style="180" customWidth="1"/>
    <col min="2564" max="2564" width="41" style="180" customWidth="1"/>
    <col min="2565" max="2566" width="8.5703125" style="180" customWidth="1"/>
    <col min="2567" max="2567" width="11.140625" style="180" customWidth="1"/>
    <col min="2568" max="2568" width="7.28515625" style="180" customWidth="1"/>
    <col min="2569" max="2569" width="9.85546875" style="180" customWidth="1"/>
    <col min="2570" max="2570" width="10.42578125" style="180" customWidth="1"/>
    <col min="2571" max="2571" width="9.85546875" style="180" customWidth="1"/>
    <col min="2572" max="2572" width="10" style="180" customWidth="1"/>
    <col min="2573" max="2573" width="9.5703125" style="180" customWidth="1"/>
    <col min="2574" max="2574" width="14.85546875" style="180" customWidth="1"/>
    <col min="2575" max="2816" width="9.140625" style="180"/>
    <col min="2817" max="2817" width="7.28515625" style="180" customWidth="1"/>
    <col min="2818" max="2818" width="8" style="180" customWidth="1"/>
    <col min="2819" max="2819" width="4.85546875" style="180" customWidth="1"/>
    <col min="2820" max="2820" width="41" style="180" customWidth="1"/>
    <col min="2821" max="2822" width="8.5703125" style="180" customWidth="1"/>
    <col min="2823" max="2823" width="11.140625" style="180" customWidth="1"/>
    <col min="2824" max="2824" width="7.28515625" style="180" customWidth="1"/>
    <col min="2825" max="2825" width="9.85546875" style="180" customWidth="1"/>
    <col min="2826" max="2826" width="10.42578125" style="180" customWidth="1"/>
    <col min="2827" max="2827" width="9.85546875" style="180" customWidth="1"/>
    <col min="2828" max="2828" width="10" style="180" customWidth="1"/>
    <col min="2829" max="2829" width="9.5703125" style="180" customWidth="1"/>
    <col min="2830" max="2830" width="14.85546875" style="180" customWidth="1"/>
    <col min="2831" max="3072" width="9.140625" style="180"/>
    <col min="3073" max="3073" width="7.28515625" style="180" customWidth="1"/>
    <col min="3074" max="3074" width="8" style="180" customWidth="1"/>
    <col min="3075" max="3075" width="4.85546875" style="180" customWidth="1"/>
    <col min="3076" max="3076" width="41" style="180" customWidth="1"/>
    <col min="3077" max="3078" width="8.5703125" style="180" customWidth="1"/>
    <col min="3079" max="3079" width="11.140625" style="180" customWidth="1"/>
    <col min="3080" max="3080" width="7.28515625" style="180" customWidth="1"/>
    <col min="3081" max="3081" width="9.85546875" style="180" customWidth="1"/>
    <col min="3082" max="3082" width="10.42578125" style="180" customWidth="1"/>
    <col min="3083" max="3083" width="9.85546875" style="180" customWidth="1"/>
    <col min="3084" max="3084" width="10" style="180" customWidth="1"/>
    <col min="3085" max="3085" width="9.5703125" style="180" customWidth="1"/>
    <col min="3086" max="3086" width="14.85546875" style="180" customWidth="1"/>
    <col min="3087" max="3328" width="9.140625" style="180"/>
    <col min="3329" max="3329" width="7.28515625" style="180" customWidth="1"/>
    <col min="3330" max="3330" width="8" style="180" customWidth="1"/>
    <col min="3331" max="3331" width="4.85546875" style="180" customWidth="1"/>
    <col min="3332" max="3332" width="41" style="180" customWidth="1"/>
    <col min="3333" max="3334" width="8.5703125" style="180" customWidth="1"/>
    <col min="3335" max="3335" width="11.140625" style="180" customWidth="1"/>
    <col min="3336" max="3336" width="7.28515625" style="180" customWidth="1"/>
    <col min="3337" max="3337" width="9.85546875" style="180" customWidth="1"/>
    <col min="3338" max="3338" width="10.42578125" style="180" customWidth="1"/>
    <col min="3339" max="3339" width="9.85546875" style="180" customWidth="1"/>
    <col min="3340" max="3340" width="10" style="180" customWidth="1"/>
    <col min="3341" max="3341" width="9.5703125" style="180" customWidth="1"/>
    <col min="3342" max="3342" width="14.85546875" style="180" customWidth="1"/>
    <col min="3343" max="3584" width="9.140625" style="180"/>
    <col min="3585" max="3585" width="7.28515625" style="180" customWidth="1"/>
    <col min="3586" max="3586" width="8" style="180" customWidth="1"/>
    <col min="3587" max="3587" width="4.85546875" style="180" customWidth="1"/>
    <col min="3588" max="3588" width="41" style="180" customWidth="1"/>
    <col min="3589" max="3590" width="8.5703125" style="180" customWidth="1"/>
    <col min="3591" max="3591" width="11.140625" style="180" customWidth="1"/>
    <col min="3592" max="3592" width="7.28515625" style="180" customWidth="1"/>
    <col min="3593" max="3593" width="9.85546875" style="180" customWidth="1"/>
    <col min="3594" max="3594" width="10.42578125" style="180" customWidth="1"/>
    <col min="3595" max="3595" width="9.85546875" style="180" customWidth="1"/>
    <col min="3596" max="3596" width="10" style="180" customWidth="1"/>
    <col min="3597" max="3597" width="9.5703125" style="180" customWidth="1"/>
    <col min="3598" max="3598" width="14.85546875" style="180" customWidth="1"/>
    <col min="3599" max="3840" width="9.140625" style="180"/>
    <col min="3841" max="3841" width="7.28515625" style="180" customWidth="1"/>
    <col min="3842" max="3842" width="8" style="180" customWidth="1"/>
    <col min="3843" max="3843" width="4.85546875" style="180" customWidth="1"/>
    <col min="3844" max="3844" width="41" style="180" customWidth="1"/>
    <col min="3845" max="3846" width="8.5703125" style="180" customWidth="1"/>
    <col min="3847" max="3847" width="11.140625" style="180" customWidth="1"/>
    <col min="3848" max="3848" width="7.28515625" style="180" customWidth="1"/>
    <col min="3849" max="3849" width="9.85546875" style="180" customWidth="1"/>
    <col min="3850" max="3850" width="10.42578125" style="180" customWidth="1"/>
    <col min="3851" max="3851" width="9.85546875" style="180" customWidth="1"/>
    <col min="3852" max="3852" width="10" style="180" customWidth="1"/>
    <col min="3853" max="3853" width="9.5703125" style="180" customWidth="1"/>
    <col min="3854" max="3854" width="14.85546875" style="180" customWidth="1"/>
    <col min="3855" max="4096" width="9.140625" style="180"/>
    <col min="4097" max="4097" width="7.28515625" style="180" customWidth="1"/>
    <col min="4098" max="4098" width="8" style="180" customWidth="1"/>
    <col min="4099" max="4099" width="4.85546875" style="180" customWidth="1"/>
    <col min="4100" max="4100" width="41" style="180" customWidth="1"/>
    <col min="4101" max="4102" width="8.5703125" style="180" customWidth="1"/>
    <col min="4103" max="4103" width="11.140625" style="180" customWidth="1"/>
    <col min="4104" max="4104" width="7.28515625" style="180" customWidth="1"/>
    <col min="4105" max="4105" width="9.85546875" style="180" customWidth="1"/>
    <col min="4106" max="4106" width="10.42578125" style="180" customWidth="1"/>
    <col min="4107" max="4107" width="9.85546875" style="180" customWidth="1"/>
    <col min="4108" max="4108" width="10" style="180" customWidth="1"/>
    <col min="4109" max="4109" width="9.5703125" style="180" customWidth="1"/>
    <col min="4110" max="4110" width="14.85546875" style="180" customWidth="1"/>
    <col min="4111" max="4352" width="9.140625" style="180"/>
    <col min="4353" max="4353" width="7.28515625" style="180" customWidth="1"/>
    <col min="4354" max="4354" width="8" style="180" customWidth="1"/>
    <col min="4355" max="4355" width="4.85546875" style="180" customWidth="1"/>
    <col min="4356" max="4356" width="41" style="180" customWidth="1"/>
    <col min="4357" max="4358" width="8.5703125" style="180" customWidth="1"/>
    <col min="4359" max="4359" width="11.140625" style="180" customWidth="1"/>
    <col min="4360" max="4360" width="7.28515625" style="180" customWidth="1"/>
    <col min="4361" max="4361" width="9.85546875" style="180" customWidth="1"/>
    <col min="4362" max="4362" width="10.42578125" style="180" customWidth="1"/>
    <col min="4363" max="4363" width="9.85546875" style="180" customWidth="1"/>
    <col min="4364" max="4364" width="10" style="180" customWidth="1"/>
    <col min="4365" max="4365" width="9.5703125" style="180" customWidth="1"/>
    <col min="4366" max="4366" width="14.85546875" style="180" customWidth="1"/>
    <col min="4367" max="4608" width="9.140625" style="180"/>
    <col min="4609" max="4609" width="7.28515625" style="180" customWidth="1"/>
    <col min="4610" max="4610" width="8" style="180" customWidth="1"/>
    <col min="4611" max="4611" width="4.85546875" style="180" customWidth="1"/>
    <col min="4612" max="4612" width="41" style="180" customWidth="1"/>
    <col min="4613" max="4614" width="8.5703125" style="180" customWidth="1"/>
    <col min="4615" max="4615" width="11.140625" style="180" customWidth="1"/>
    <col min="4616" max="4616" width="7.28515625" style="180" customWidth="1"/>
    <col min="4617" max="4617" width="9.85546875" style="180" customWidth="1"/>
    <col min="4618" max="4618" width="10.42578125" style="180" customWidth="1"/>
    <col min="4619" max="4619" width="9.85546875" style="180" customWidth="1"/>
    <col min="4620" max="4620" width="10" style="180" customWidth="1"/>
    <col min="4621" max="4621" width="9.5703125" style="180" customWidth="1"/>
    <col min="4622" max="4622" width="14.85546875" style="180" customWidth="1"/>
    <col min="4623" max="4864" width="9.140625" style="180"/>
    <col min="4865" max="4865" width="7.28515625" style="180" customWidth="1"/>
    <col min="4866" max="4866" width="8" style="180" customWidth="1"/>
    <col min="4867" max="4867" width="4.85546875" style="180" customWidth="1"/>
    <col min="4868" max="4868" width="41" style="180" customWidth="1"/>
    <col min="4869" max="4870" width="8.5703125" style="180" customWidth="1"/>
    <col min="4871" max="4871" width="11.140625" style="180" customWidth="1"/>
    <col min="4872" max="4872" width="7.28515625" style="180" customWidth="1"/>
    <col min="4873" max="4873" width="9.85546875" style="180" customWidth="1"/>
    <col min="4874" max="4874" width="10.42578125" style="180" customWidth="1"/>
    <col min="4875" max="4875" width="9.85546875" style="180" customWidth="1"/>
    <col min="4876" max="4876" width="10" style="180" customWidth="1"/>
    <col min="4877" max="4877" width="9.5703125" style="180" customWidth="1"/>
    <col min="4878" max="4878" width="14.85546875" style="180" customWidth="1"/>
    <col min="4879" max="5120" width="9.140625" style="180"/>
    <col min="5121" max="5121" width="7.28515625" style="180" customWidth="1"/>
    <col min="5122" max="5122" width="8" style="180" customWidth="1"/>
    <col min="5123" max="5123" width="4.85546875" style="180" customWidth="1"/>
    <col min="5124" max="5124" width="41" style="180" customWidth="1"/>
    <col min="5125" max="5126" width="8.5703125" style="180" customWidth="1"/>
    <col min="5127" max="5127" width="11.140625" style="180" customWidth="1"/>
    <col min="5128" max="5128" width="7.28515625" style="180" customWidth="1"/>
    <col min="5129" max="5129" width="9.85546875" style="180" customWidth="1"/>
    <col min="5130" max="5130" width="10.42578125" style="180" customWidth="1"/>
    <col min="5131" max="5131" width="9.85546875" style="180" customWidth="1"/>
    <col min="5132" max="5132" width="10" style="180" customWidth="1"/>
    <col min="5133" max="5133" width="9.5703125" style="180" customWidth="1"/>
    <col min="5134" max="5134" width="14.85546875" style="180" customWidth="1"/>
    <col min="5135" max="5376" width="9.140625" style="180"/>
    <col min="5377" max="5377" width="7.28515625" style="180" customWidth="1"/>
    <col min="5378" max="5378" width="8" style="180" customWidth="1"/>
    <col min="5379" max="5379" width="4.85546875" style="180" customWidth="1"/>
    <col min="5380" max="5380" width="41" style="180" customWidth="1"/>
    <col min="5381" max="5382" width="8.5703125" style="180" customWidth="1"/>
    <col min="5383" max="5383" width="11.140625" style="180" customWidth="1"/>
    <col min="5384" max="5384" width="7.28515625" style="180" customWidth="1"/>
    <col min="5385" max="5385" width="9.85546875" style="180" customWidth="1"/>
    <col min="5386" max="5386" width="10.42578125" style="180" customWidth="1"/>
    <col min="5387" max="5387" width="9.85546875" style="180" customWidth="1"/>
    <col min="5388" max="5388" width="10" style="180" customWidth="1"/>
    <col min="5389" max="5389" width="9.5703125" style="180" customWidth="1"/>
    <col min="5390" max="5390" width="14.85546875" style="180" customWidth="1"/>
    <col min="5391" max="5632" width="9.140625" style="180"/>
    <col min="5633" max="5633" width="7.28515625" style="180" customWidth="1"/>
    <col min="5634" max="5634" width="8" style="180" customWidth="1"/>
    <col min="5635" max="5635" width="4.85546875" style="180" customWidth="1"/>
    <col min="5636" max="5636" width="41" style="180" customWidth="1"/>
    <col min="5637" max="5638" width="8.5703125" style="180" customWidth="1"/>
    <col min="5639" max="5639" width="11.140625" style="180" customWidth="1"/>
    <col min="5640" max="5640" width="7.28515625" style="180" customWidth="1"/>
    <col min="5641" max="5641" width="9.85546875" style="180" customWidth="1"/>
    <col min="5642" max="5642" width="10.42578125" style="180" customWidth="1"/>
    <col min="5643" max="5643" width="9.85546875" style="180" customWidth="1"/>
    <col min="5644" max="5644" width="10" style="180" customWidth="1"/>
    <col min="5645" max="5645" width="9.5703125" style="180" customWidth="1"/>
    <col min="5646" max="5646" width="14.85546875" style="180" customWidth="1"/>
    <col min="5647" max="5888" width="9.140625" style="180"/>
    <col min="5889" max="5889" width="7.28515625" style="180" customWidth="1"/>
    <col min="5890" max="5890" width="8" style="180" customWidth="1"/>
    <col min="5891" max="5891" width="4.85546875" style="180" customWidth="1"/>
    <col min="5892" max="5892" width="41" style="180" customWidth="1"/>
    <col min="5893" max="5894" width="8.5703125" style="180" customWidth="1"/>
    <col min="5895" max="5895" width="11.140625" style="180" customWidth="1"/>
    <col min="5896" max="5896" width="7.28515625" style="180" customWidth="1"/>
    <col min="5897" max="5897" width="9.85546875" style="180" customWidth="1"/>
    <col min="5898" max="5898" width="10.42578125" style="180" customWidth="1"/>
    <col min="5899" max="5899" width="9.85546875" style="180" customWidth="1"/>
    <col min="5900" max="5900" width="10" style="180" customWidth="1"/>
    <col min="5901" max="5901" width="9.5703125" style="180" customWidth="1"/>
    <col min="5902" max="5902" width="14.85546875" style="180" customWidth="1"/>
    <col min="5903" max="6144" width="9.140625" style="180"/>
    <col min="6145" max="6145" width="7.28515625" style="180" customWidth="1"/>
    <col min="6146" max="6146" width="8" style="180" customWidth="1"/>
    <col min="6147" max="6147" width="4.85546875" style="180" customWidth="1"/>
    <col min="6148" max="6148" width="41" style="180" customWidth="1"/>
    <col min="6149" max="6150" width="8.5703125" style="180" customWidth="1"/>
    <col min="6151" max="6151" width="11.140625" style="180" customWidth="1"/>
    <col min="6152" max="6152" width="7.28515625" style="180" customWidth="1"/>
    <col min="6153" max="6153" width="9.85546875" style="180" customWidth="1"/>
    <col min="6154" max="6154" width="10.42578125" style="180" customWidth="1"/>
    <col min="6155" max="6155" width="9.85546875" style="180" customWidth="1"/>
    <col min="6156" max="6156" width="10" style="180" customWidth="1"/>
    <col min="6157" max="6157" width="9.5703125" style="180" customWidth="1"/>
    <col min="6158" max="6158" width="14.85546875" style="180" customWidth="1"/>
    <col min="6159" max="6400" width="9.140625" style="180"/>
    <col min="6401" max="6401" width="7.28515625" style="180" customWidth="1"/>
    <col min="6402" max="6402" width="8" style="180" customWidth="1"/>
    <col min="6403" max="6403" width="4.85546875" style="180" customWidth="1"/>
    <col min="6404" max="6404" width="41" style="180" customWidth="1"/>
    <col min="6405" max="6406" width="8.5703125" style="180" customWidth="1"/>
    <col min="6407" max="6407" width="11.140625" style="180" customWidth="1"/>
    <col min="6408" max="6408" width="7.28515625" style="180" customWidth="1"/>
    <col min="6409" max="6409" width="9.85546875" style="180" customWidth="1"/>
    <col min="6410" max="6410" width="10.42578125" style="180" customWidth="1"/>
    <col min="6411" max="6411" width="9.85546875" style="180" customWidth="1"/>
    <col min="6412" max="6412" width="10" style="180" customWidth="1"/>
    <col min="6413" max="6413" width="9.5703125" style="180" customWidth="1"/>
    <col min="6414" max="6414" width="14.85546875" style="180" customWidth="1"/>
    <col min="6415" max="6656" width="9.140625" style="180"/>
    <col min="6657" max="6657" width="7.28515625" style="180" customWidth="1"/>
    <col min="6658" max="6658" width="8" style="180" customWidth="1"/>
    <col min="6659" max="6659" width="4.85546875" style="180" customWidth="1"/>
    <col min="6660" max="6660" width="41" style="180" customWidth="1"/>
    <col min="6661" max="6662" width="8.5703125" style="180" customWidth="1"/>
    <col min="6663" max="6663" width="11.140625" style="180" customWidth="1"/>
    <col min="6664" max="6664" width="7.28515625" style="180" customWidth="1"/>
    <col min="6665" max="6665" width="9.85546875" style="180" customWidth="1"/>
    <col min="6666" max="6666" width="10.42578125" style="180" customWidth="1"/>
    <col min="6667" max="6667" width="9.85546875" style="180" customWidth="1"/>
    <col min="6668" max="6668" width="10" style="180" customWidth="1"/>
    <col min="6669" max="6669" width="9.5703125" style="180" customWidth="1"/>
    <col min="6670" max="6670" width="14.85546875" style="180" customWidth="1"/>
    <col min="6671" max="6912" width="9.140625" style="180"/>
    <col min="6913" max="6913" width="7.28515625" style="180" customWidth="1"/>
    <col min="6914" max="6914" width="8" style="180" customWidth="1"/>
    <col min="6915" max="6915" width="4.85546875" style="180" customWidth="1"/>
    <col min="6916" max="6916" width="41" style="180" customWidth="1"/>
    <col min="6917" max="6918" width="8.5703125" style="180" customWidth="1"/>
    <col min="6919" max="6919" width="11.140625" style="180" customWidth="1"/>
    <col min="6920" max="6920" width="7.28515625" style="180" customWidth="1"/>
    <col min="6921" max="6921" width="9.85546875" style="180" customWidth="1"/>
    <col min="6922" max="6922" width="10.42578125" style="180" customWidth="1"/>
    <col min="6923" max="6923" width="9.85546875" style="180" customWidth="1"/>
    <col min="6924" max="6924" width="10" style="180" customWidth="1"/>
    <col min="6925" max="6925" width="9.5703125" style="180" customWidth="1"/>
    <col min="6926" max="6926" width="14.85546875" style="180" customWidth="1"/>
    <col min="6927" max="7168" width="9.140625" style="180"/>
    <col min="7169" max="7169" width="7.28515625" style="180" customWidth="1"/>
    <col min="7170" max="7170" width="8" style="180" customWidth="1"/>
    <col min="7171" max="7171" width="4.85546875" style="180" customWidth="1"/>
    <col min="7172" max="7172" width="41" style="180" customWidth="1"/>
    <col min="7173" max="7174" width="8.5703125" style="180" customWidth="1"/>
    <col min="7175" max="7175" width="11.140625" style="180" customWidth="1"/>
    <col min="7176" max="7176" width="7.28515625" style="180" customWidth="1"/>
    <col min="7177" max="7177" width="9.85546875" style="180" customWidth="1"/>
    <col min="7178" max="7178" width="10.42578125" style="180" customWidth="1"/>
    <col min="7179" max="7179" width="9.85546875" style="180" customWidth="1"/>
    <col min="7180" max="7180" width="10" style="180" customWidth="1"/>
    <col min="7181" max="7181" width="9.5703125" style="180" customWidth="1"/>
    <col min="7182" max="7182" width="14.85546875" style="180" customWidth="1"/>
    <col min="7183" max="7424" width="9.140625" style="180"/>
    <col min="7425" max="7425" width="7.28515625" style="180" customWidth="1"/>
    <col min="7426" max="7426" width="8" style="180" customWidth="1"/>
    <col min="7427" max="7427" width="4.85546875" style="180" customWidth="1"/>
    <col min="7428" max="7428" width="41" style="180" customWidth="1"/>
    <col min="7429" max="7430" width="8.5703125" style="180" customWidth="1"/>
    <col min="7431" max="7431" width="11.140625" style="180" customWidth="1"/>
    <col min="7432" max="7432" width="7.28515625" style="180" customWidth="1"/>
    <col min="7433" max="7433" width="9.85546875" style="180" customWidth="1"/>
    <col min="7434" max="7434" width="10.42578125" style="180" customWidth="1"/>
    <col min="7435" max="7435" width="9.85546875" style="180" customWidth="1"/>
    <col min="7436" max="7436" width="10" style="180" customWidth="1"/>
    <col min="7437" max="7437" width="9.5703125" style="180" customWidth="1"/>
    <col min="7438" max="7438" width="14.85546875" style="180" customWidth="1"/>
    <col min="7439" max="7680" width="9.140625" style="180"/>
    <col min="7681" max="7681" width="7.28515625" style="180" customWidth="1"/>
    <col min="7682" max="7682" width="8" style="180" customWidth="1"/>
    <col min="7683" max="7683" width="4.85546875" style="180" customWidth="1"/>
    <col min="7684" max="7684" width="41" style="180" customWidth="1"/>
    <col min="7685" max="7686" width="8.5703125" style="180" customWidth="1"/>
    <col min="7687" max="7687" width="11.140625" style="180" customWidth="1"/>
    <col min="7688" max="7688" width="7.28515625" style="180" customWidth="1"/>
    <col min="7689" max="7689" width="9.85546875" style="180" customWidth="1"/>
    <col min="7690" max="7690" width="10.42578125" style="180" customWidth="1"/>
    <col min="7691" max="7691" width="9.85546875" style="180" customWidth="1"/>
    <col min="7692" max="7692" width="10" style="180" customWidth="1"/>
    <col min="7693" max="7693" width="9.5703125" style="180" customWidth="1"/>
    <col min="7694" max="7694" width="14.85546875" style="180" customWidth="1"/>
    <col min="7695" max="7936" width="9.140625" style="180"/>
    <col min="7937" max="7937" width="7.28515625" style="180" customWidth="1"/>
    <col min="7938" max="7938" width="8" style="180" customWidth="1"/>
    <col min="7939" max="7939" width="4.85546875" style="180" customWidth="1"/>
    <col min="7940" max="7940" width="41" style="180" customWidth="1"/>
    <col min="7941" max="7942" width="8.5703125" style="180" customWidth="1"/>
    <col min="7943" max="7943" width="11.140625" style="180" customWidth="1"/>
    <col min="7944" max="7944" width="7.28515625" style="180" customWidth="1"/>
    <col min="7945" max="7945" width="9.85546875" style="180" customWidth="1"/>
    <col min="7946" max="7946" width="10.42578125" style="180" customWidth="1"/>
    <col min="7947" max="7947" width="9.85546875" style="180" customWidth="1"/>
    <col min="7948" max="7948" width="10" style="180" customWidth="1"/>
    <col min="7949" max="7949" width="9.5703125" style="180" customWidth="1"/>
    <col min="7950" max="7950" width="14.85546875" style="180" customWidth="1"/>
    <col min="7951" max="8192" width="9.140625" style="180"/>
    <col min="8193" max="8193" width="7.28515625" style="180" customWidth="1"/>
    <col min="8194" max="8194" width="8" style="180" customWidth="1"/>
    <col min="8195" max="8195" width="4.85546875" style="180" customWidth="1"/>
    <col min="8196" max="8196" width="41" style="180" customWidth="1"/>
    <col min="8197" max="8198" width="8.5703125" style="180" customWidth="1"/>
    <col min="8199" max="8199" width="11.140625" style="180" customWidth="1"/>
    <col min="8200" max="8200" width="7.28515625" style="180" customWidth="1"/>
    <col min="8201" max="8201" width="9.85546875" style="180" customWidth="1"/>
    <col min="8202" max="8202" width="10.42578125" style="180" customWidth="1"/>
    <col min="8203" max="8203" width="9.85546875" style="180" customWidth="1"/>
    <col min="8204" max="8204" width="10" style="180" customWidth="1"/>
    <col min="8205" max="8205" width="9.5703125" style="180" customWidth="1"/>
    <col min="8206" max="8206" width="14.85546875" style="180" customWidth="1"/>
    <col min="8207" max="8448" width="9.140625" style="180"/>
    <col min="8449" max="8449" width="7.28515625" style="180" customWidth="1"/>
    <col min="8450" max="8450" width="8" style="180" customWidth="1"/>
    <col min="8451" max="8451" width="4.85546875" style="180" customWidth="1"/>
    <col min="8452" max="8452" width="41" style="180" customWidth="1"/>
    <col min="8453" max="8454" width="8.5703125" style="180" customWidth="1"/>
    <col min="8455" max="8455" width="11.140625" style="180" customWidth="1"/>
    <col min="8456" max="8456" width="7.28515625" style="180" customWidth="1"/>
    <col min="8457" max="8457" width="9.85546875" style="180" customWidth="1"/>
    <col min="8458" max="8458" width="10.42578125" style="180" customWidth="1"/>
    <col min="8459" max="8459" width="9.85546875" style="180" customWidth="1"/>
    <col min="8460" max="8460" width="10" style="180" customWidth="1"/>
    <col min="8461" max="8461" width="9.5703125" style="180" customWidth="1"/>
    <col min="8462" max="8462" width="14.85546875" style="180" customWidth="1"/>
    <col min="8463" max="8704" width="9.140625" style="180"/>
    <col min="8705" max="8705" width="7.28515625" style="180" customWidth="1"/>
    <col min="8706" max="8706" width="8" style="180" customWidth="1"/>
    <col min="8707" max="8707" width="4.85546875" style="180" customWidth="1"/>
    <col min="8708" max="8708" width="41" style="180" customWidth="1"/>
    <col min="8709" max="8710" width="8.5703125" style="180" customWidth="1"/>
    <col min="8711" max="8711" width="11.140625" style="180" customWidth="1"/>
    <col min="8712" max="8712" width="7.28515625" style="180" customWidth="1"/>
    <col min="8713" max="8713" width="9.85546875" style="180" customWidth="1"/>
    <col min="8714" max="8714" width="10.42578125" style="180" customWidth="1"/>
    <col min="8715" max="8715" width="9.85546875" style="180" customWidth="1"/>
    <col min="8716" max="8716" width="10" style="180" customWidth="1"/>
    <col min="8717" max="8717" width="9.5703125" style="180" customWidth="1"/>
    <col min="8718" max="8718" width="14.85546875" style="180" customWidth="1"/>
    <col min="8719" max="8960" width="9.140625" style="180"/>
    <col min="8961" max="8961" width="7.28515625" style="180" customWidth="1"/>
    <col min="8962" max="8962" width="8" style="180" customWidth="1"/>
    <col min="8963" max="8963" width="4.85546875" style="180" customWidth="1"/>
    <col min="8964" max="8964" width="41" style="180" customWidth="1"/>
    <col min="8965" max="8966" width="8.5703125" style="180" customWidth="1"/>
    <col min="8967" max="8967" width="11.140625" style="180" customWidth="1"/>
    <col min="8968" max="8968" width="7.28515625" style="180" customWidth="1"/>
    <col min="8969" max="8969" width="9.85546875" style="180" customWidth="1"/>
    <col min="8970" max="8970" width="10.42578125" style="180" customWidth="1"/>
    <col min="8971" max="8971" width="9.85546875" style="180" customWidth="1"/>
    <col min="8972" max="8972" width="10" style="180" customWidth="1"/>
    <col min="8973" max="8973" width="9.5703125" style="180" customWidth="1"/>
    <col min="8974" max="8974" width="14.85546875" style="180" customWidth="1"/>
    <col min="8975" max="9216" width="9.140625" style="180"/>
    <col min="9217" max="9217" width="7.28515625" style="180" customWidth="1"/>
    <col min="9218" max="9218" width="8" style="180" customWidth="1"/>
    <col min="9219" max="9219" width="4.85546875" style="180" customWidth="1"/>
    <col min="9220" max="9220" width="41" style="180" customWidth="1"/>
    <col min="9221" max="9222" width="8.5703125" style="180" customWidth="1"/>
    <col min="9223" max="9223" width="11.140625" style="180" customWidth="1"/>
    <col min="9224" max="9224" width="7.28515625" style="180" customWidth="1"/>
    <col min="9225" max="9225" width="9.85546875" style="180" customWidth="1"/>
    <col min="9226" max="9226" width="10.42578125" style="180" customWidth="1"/>
    <col min="9227" max="9227" width="9.85546875" style="180" customWidth="1"/>
    <col min="9228" max="9228" width="10" style="180" customWidth="1"/>
    <col min="9229" max="9229" width="9.5703125" style="180" customWidth="1"/>
    <col min="9230" max="9230" width="14.85546875" style="180" customWidth="1"/>
    <col min="9231" max="9472" width="9.140625" style="180"/>
    <col min="9473" max="9473" width="7.28515625" style="180" customWidth="1"/>
    <col min="9474" max="9474" width="8" style="180" customWidth="1"/>
    <col min="9475" max="9475" width="4.85546875" style="180" customWidth="1"/>
    <col min="9476" max="9476" width="41" style="180" customWidth="1"/>
    <col min="9477" max="9478" width="8.5703125" style="180" customWidth="1"/>
    <col min="9479" max="9479" width="11.140625" style="180" customWidth="1"/>
    <col min="9480" max="9480" width="7.28515625" style="180" customWidth="1"/>
    <col min="9481" max="9481" width="9.85546875" style="180" customWidth="1"/>
    <col min="9482" max="9482" width="10.42578125" style="180" customWidth="1"/>
    <col min="9483" max="9483" width="9.85546875" style="180" customWidth="1"/>
    <col min="9484" max="9484" width="10" style="180" customWidth="1"/>
    <col min="9485" max="9485" width="9.5703125" style="180" customWidth="1"/>
    <col min="9486" max="9486" width="14.85546875" style="180" customWidth="1"/>
    <col min="9487" max="9728" width="9.140625" style="180"/>
    <col min="9729" max="9729" width="7.28515625" style="180" customWidth="1"/>
    <col min="9730" max="9730" width="8" style="180" customWidth="1"/>
    <col min="9731" max="9731" width="4.85546875" style="180" customWidth="1"/>
    <col min="9732" max="9732" width="41" style="180" customWidth="1"/>
    <col min="9733" max="9734" width="8.5703125" style="180" customWidth="1"/>
    <col min="9735" max="9735" width="11.140625" style="180" customWidth="1"/>
    <col min="9736" max="9736" width="7.28515625" style="180" customWidth="1"/>
    <col min="9737" max="9737" width="9.85546875" style="180" customWidth="1"/>
    <col min="9738" max="9738" width="10.42578125" style="180" customWidth="1"/>
    <col min="9739" max="9739" width="9.85546875" style="180" customWidth="1"/>
    <col min="9740" max="9740" width="10" style="180" customWidth="1"/>
    <col min="9741" max="9741" width="9.5703125" style="180" customWidth="1"/>
    <col min="9742" max="9742" width="14.85546875" style="180" customWidth="1"/>
    <col min="9743" max="9984" width="9.140625" style="180"/>
    <col min="9985" max="9985" width="7.28515625" style="180" customWidth="1"/>
    <col min="9986" max="9986" width="8" style="180" customWidth="1"/>
    <col min="9987" max="9987" width="4.85546875" style="180" customWidth="1"/>
    <col min="9988" max="9988" width="41" style="180" customWidth="1"/>
    <col min="9989" max="9990" width="8.5703125" style="180" customWidth="1"/>
    <col min="9991" max="9991" width="11.140625" style="180" customWidth="1"/>
    <col min="9992" max="9992" width="7.28515625" style="180" customWidth="1"/>
    <col min="9993" max="9993" width="9.85546875" style="180" customWidth="1"/>
    <col min="9994" max="9994" width="10.42578125" style="180" customWidth="1"/>
    <col min="9995" max="9995" width="9.85546875" style="180" customWidth="1"/>
    <col min="9996" max="9996" width="10" style="180" customWidth="1"/>
    <col min="9997" max="9997" width="9.5703125" style="180" customWidth="1"/>
    <col min="9998" max="9998" width="14.85546875" style="180" customWidth="1"/>
    <col min="9999" max="10240" width="9.140625" style="180"/>
    <col min="10241" max="10241" width="7.28515625" style="180" customWidth="1"/>
    <col min="10242" max="10242" width="8" style="180" customWidth="1"/>
    <col min="10243" max="10243" width="4.85546875" style="180" customWidth="1"/>
    <col min="10244" max="10244" width="41" style="180" customWidth="1"/>
    <col min="10245" max="10246" width="8.5703125" style="180" customWidth="1"/>
    <col min="10247" max="10247" width="11.140625" style="180" customWidth="1"/>
    <col min="10248" max="10248" width="7.28515625" style="180" customWidth="1"/>
    <col min="10249" max="10249" width="9.85546875" style="180" customWidth="1"/>
    <col min="10250" max="10250" width="10.42578125" style="180" customWidth="1"/>
    <col min="10251" max="10251" width="9.85546875" style="180" customWidth="1"/>
    <col min="10252" max="10252" width="10" style="180" customWidth="1"/>
    <col min="10253" max="10253" width="9.5703125" style="180" customWidth="1"/>
    <col min="10254" max="10254" width="14.85546875" style="180" customWidth="1"/>
    <col min="10255" max="10496" width="9.140625" style="180"/>
    <col min="10497" max="10497" width="7.28515625" style="180" customWidth="1"/>
    <col min="10498" max="10498" width="8" style="180" customWidth="1"/>
    <col min="10499" max="10499" width="4.85546875" style="180" customWidth="1"/>
    <col min="10500" max="10500" width="41" style="180" customWidth="1"/>
    <col min="10501" max="10502" width="8.5703125" style="180" customWidth="1"/>
    <col min="10503" max="10503" width="11.140625" style="180" customWidth="1"/>
    <col min="10504" max="10504" width="7.28515625" style="180" customWidth="1"/>
    <col min="10505" max="10505" width="9.85546875" style="180" customWidth="1"/>
    <col min="10506" max="10506" width="10.42578125" style="180" customWidth="1"/>
    <col min="10507" max="10507" width="9.85546875" style="180" customWidth="1"/>
    <col min="10508" max="10508" width="10" style="180" customWidth="1"/>
    <col min="10509" max="10509" width="9.5703125" style="180" customWidth="1"/>
    <col min="10510" max="10510" width="14.85546875" style="180" customWidth="1"/>
    <col min="10511" max="10752" width="9.140625" style="180"/>
    <col min="10753" max="10753" width="7.28515625" style="180" customWidth="1"/>
    <col min="10754" max="10754" width="8" style="180" customWidth="1"/>
    <col min="10755" max="10755" width="4.85546875" style="180" customWidth="1"/>
    <col min="10756" max="10756" width="41" style="180" customWidth="1"/>
    <col min="10757" max="10758" width="8.5703125" style="180" customWidth="1"/>
    <col min="10759" max="10759" width="11.140625" style="180" customWidth="1"/>
    <col min="10760" max="10760" width="7.28515625" style="180" customWidth="1"/>
    <col min="10761" max="10761" width="9.85546875" style="180" customWidth="1"/>
    <col min="10762" max="10762" width="10.42578125" style="180" customWidth="1"/>
    <col min="10763" max="10763" width="9.85546875" style="180" customWidth="1"/>
    <col min="10764" max="10764" width="10" style="180" customWidth="1"/>
    <col min="10765" max="10765" width="9.5703125" style="180" customWidth="1"/>
    <col min="10766" max="10766" width="14.85546875" style="180" customWidth="1"/>
    <col min="10767" max="11008" width="9.140625" style="180"/>
    <col min="11009" max="11009" width="7.28515625" style="180" customWidth="1"/>
    <col min="11010" max="11010" width="8" style="180" customWidth="1"/>
    <col min="11011" max="11011" width="4.85546875" style="180" customWidth="1"/>
    <col min="11012" max="11012" width="41" style="180" customWidth="1"/>
    <col min="11013" max="11014" width="8.5703125" style="180" customWidth="1"/>
    <col min="11015" max="11015" width="11.140625" style="180" customWidth="1"/>
    <col min="11016" max="11016" width="7.28515625" style="180" customWidth="1"/>
    <col min="11017" max="11017" width="9.85546875" style="180" customWidth="1"/>
    <col min="11018" max="11018" width="10.42578125" style="180" customWidth="1"/>
    <col min="11019" max="11019" width="9.85546875" style="180" customWidth="1"/>
    <col min="11020" max="11020" width="10" style="180" customWidth="1"/>
    <col min="11021" max="11021" width="9.5703125" style="180" customWidth="1"/>
    <col min="11022" max="11022" width="14.85546875" style="180" customWidth="1"/>
    <col min="11023" max="11264" width="9.140625" style="180"/>
    <col min="11265" max="11265" width="7.28515625" style="180" customWidth="1"/>
    <col min="11266" max="11266" width="8" style="180" customWidth="1"/>
    <col min="11267" max="11267" width="4.85546875" style="180" customWidth="1"/>
    <col min="11268" max="11268" width="41" style="180" customWidth="1"/>
    <col min="11269" max="11270" width="8.5703125" style="180" customWidth="1"/>
    <col min="11271" max="11271" width="11.140625" style="180" customWidth="1"/>
    <col min="11272" max="11272" width="7.28515625" style="180" customWidth="1"/>
    <col min="11273" max="11273" width="9.85546875" style="180" customWidth="1"/>
    <col min="11274" max="11274" width="10.42578125" style="180" customWidth="1"/>
    <col min="11275" max="11275" width="9.85546875" style="180" customWidth="1"/>
    <col min="11276" max="11276" width="10" style="180" customWidth="1"/>
    <col min="11277" max="11277" width="9.5703125" style="180" customWidth="1"/>
    <col min="11278" max="11278" width="14.85546875" style="180" customWidth="1"/>
    <col min="11279" max="11520" width="9.140625" style="180"/>
    <col min="11521" max="11521" width="7.28515625" style="180" customWidth="1"/>
    <col min="11522" max="11522" width="8" style="180" customWidth="1"/>
    <col min="11523" max="11523" width="4.85546875" style="180" customWidth="1"/>
    <col min="11524" max="11524" width="41" style="180" customWidth="1"/>
    <col min="11525" max="11526" width="8.5703125" style="180" customWidth="1"/>
    <col min="11527" max="11527" width="11.140625" style="180" customWidth="1"/>
    <col min="11528" max="11528" width="7.28515625" style="180" customWidth="1"/>
    <col min="11529" max="11529" width="9.85546875" style="180" customWidth="1"/>
    <col min="11530" max="11530" width="10.42578125" style="180" customWidth="1"/>
    <col min="11531" max="11531" width="9.85546875" style="180" customWidth="1"/>
    <col min="11532" max="11532" width="10" style="180" customWidth="1"/>
    <col min="11533" max="11533" width="9.5703125" style="180" customWidth="1"/>
    <col min="11534" max="11534" width="14.85546875" style="180" customWidth="1"/>
    <col min="11535" max="11776" width="9.140625" style="180"/>
    <col min="11777" max="11777" width="7.28515625" style="180" customWidth="1"/>
    <col min="11778" max="11778" width="8" style="180" customWidth="1"/>
    <col min="11779" max="11779" width="4.85546875" style="180" customWidth="1"/>
    <col min="11780" max="11780" width="41" style="180" customWidth="1"/>
    <col min="11781" max="11782" width="8.5703125" style="180" customWidth="1"/>
    <col min="11783" max="11783" width="11.140625" style="180" customWidth="1"/>
    <col min="11784" max="11784" width="7.28515625" style="180" customWidth="1"/>
    <col min="11785" max="11785" width="9.85546875" style="180" customWidth="1"/>
    <col min="11786" max="11786" width="10.42578125" style="180" customWidth="1"/>
    <col min="11787" max="11787" width="9.85546875" style="180" customWidth="1"/>
    <col min="11788" max="11788" width="10" style="180" customWidth="1"/>
    <col min="11789" max="11789" width="9.5703125" style="180" customWidth="1"/>
    <col min="11790" max="11790" width="14.85546875" style="180" customWidth="1"/>
    <col min="11791" max="12032" width="9.140625" style="180"/>
    <col min="12033" max="12033" width="7.28515625" style="180" customWidth="1"/>
    <col min="12034" max="12034" width="8" style="180" customWidth="1"/>
    <col min="12035" max="12035" width="4.85546875" style="180" customWidth="1"/>
    <col min="12036" max="12036" width="41" style="180" customWidth="1"/>
    <col min="12037" max="12038" width="8.5703125" style="180" customWidth="1"/>
    <col min="12039" max="12039" width="11.140625" style="180" customWidth="1"/>
    <col min="12040" max="12040" width="7.28515625" style="180" customWidth="1"/>
    <col min="12041" max="12041" width="9.85546875" style="180" customWidth="1"/>
    <col min="12042" max="12042" width="10.42578125" style="180" customWidth="1"/>
    <col min="12043" max="12043" width="9.85546875" style="180" customWidth="1"/>
    <col min="12044" max="12044" width="10" style="180" customWidth="1"/>
    <col min="12045" max="12045" width="9.5703125" style="180" customWidth="1"/>
    <col min="12046" max="12046" width="14.85546875" style="180" customWidth="1"/>
    <col min="12047" max="12288" width="9.140625" style="180"/>
    <col min="12289" max="12289" width="7.28515625" style="180" customWidth="1"/>
    <col min="12290" max="12290" width="8" style="180" customWidth="1"/>
    <col min="12291" max="12291" width="4.85546875" style="180" customWidth="1"/>
    <col min="12292" max="12292" width="41" style="180" customWidth="1"/>
    <col min="12293" max="12294" width="8.5703125" style="180" customWidth="1"/>
    <col min="12295" max="12295" width="11.140625" style="180" customWidth="1"/>
    <col min="12296" max="12296" width="7.28515625" style="180" customWidth="1"/>
    <col min="12297" max="12297" width="9.85546875" style="180" customWidth="1"/>
    <col min="12298" max="12298" width="10.42578125" style="180" customWidth="1"/>
    <col min="12299" max="12299" width="9.85546875" style="180" customWidth="1"/>
    <col min="12300" max="12300" width="10" style="180" customWidth="1"/>
    <col min="12301" max="12301" width="9.5703125" style="180" customWidth="1"/>
    <col min="12302" max="12302" width="14.85546875" style="180" customWidth="1"/>
    <col min="12303" max="12544" width="9.140625" style="180"/>
    <col min="12545" max="12545" width="7.28515625" style="180" customWidth="1"/>
    <col min="12546" max="12546" width="8" style="180" customWidth="1"/>
    <col min="12547" max="12547" width="4.85546875" style="180" customWidth="1"/>
    <col min="12548" max="12548" width="41" style="180" customWidth="1"/>
    <col min="12549" max="12550" width="8.5703125" style="180" customWidth="1"/>
    <col min="12551" max="12551" width="11.140625" style="180" customWidth="1"/>
    <col min="12552" max="12552" width="7.28515625" style="180" customWidth="1"/>
    <col min="12553" max="12553" width="9.85546875" style="180" customWidth="1"/>
    <col min="12554" max="12554" width="10.42578125" style="180" customWidth="1"/>
    <col min="12555" max="12555" width="9.85546875" style="180" customWidth="1"/>
    <col min="12556" max="12556" width="10" style="180" customWidth="1"/>
    <col min="12557" max="12557" width="9.5703125" style="180" customWidth="1"/>
    <col min="12558" max="12558" width="14.85546875" style="180" customWidth="1"/>
    <col min="12559" max="12800" width="9.140625" style="180"/>
    <col min="12801" max="12801" width="7.28515625" style="180" customWidth="1"/>
    <col min="12802" max="12802" width="8" style="180" customWidth="1"/>
    <col min="12803" max="12803" width="4.85546875" style="180" customWidth="1"/>
    <col min="12804" max="12804" width="41" style="180" customWidth="1"/>
    <col min="12805" max="12806" width="8.5703125" style="180" customWidth="1"/>
    <col min="12807" max="12807" width="11.140625" style="180" customWidth="1"/>
    <col min="12808" max="12808" width="7.28515625" style="180" customWidth="1"/>
    <col min="12809" max="12809" width="9.85546875" style="180" customWidth="1"/>
    <col min="12810" max="12810" width="10.42578125" style="180" customWidth="1"/>
    <col min="12811" max="12811" width="9.85546875" style="180" customWidth="1"/>
    <col min="12812" max="12812" width="10" style="180" customWidth="1"/>
    <col min="12813" max="12813" width="9.5703125" style="180" customWidth="1"/>
    <col min="12814" max="12814" width="14.85546875" style="180" customWidth="1"/>
    <col min="12815" max="13056" width="9.140625" style="180"/>
    <col min="13057" max="13057" width="7.28515625" style="180" customWidth="1"/>
    <col min="13058" max="13058" width="8" style="180" customWidth="1"/>
    <col min="13059" max="13059" width="4.85546875" style="180" customWidth="1"/>
    <col min="13060" max="13060" width="41" style="180" customWidth="1"/>
    <col min="13061" max="13062" width="8.5703125" style="180" customWidth="1"/>
    <col min="13063" max="13063" width="11.140625" style="180" customWidth="1"/>
    <col min="13064" max="13064" width="7.28515625" style="180" customWidth="1"/>
    <col min="13065" max="13065" width="9.85546875" style="180" customWidth="1"/>
    <col min="13066" max="13066" width="10.42578125" style="180" customWidth="1"/>
    <col min="13067" max="13067" width="9.85546875" style="180" customWidth="1"/>
    <col min="13068" max="13068" width="10" style="180" customWidth="1"/>
    <col min="13069" max="13069" width="9.5703125" style="180" customWidth="1"/>
    <col min="13070" max="13070" width="14.85546875" style="180" customWidth="1"/>
    <col min="13071" max="13312" width="9.140625" style="180"/>
    <col min="13313" max="13313" width="7.28515625" style="180" customWidth="1"/>
    <col min="13314" max="13314" width="8" style="180" customWidth="1"/>
    <col min="13315" max="13315" width="4.85546875" style="180" customWidth="1"/>
    <col min="13316" max="13316" width="41" style="180" customWidth="1"/>
    <col min="13317" max="13318" width="8.5703125" style="180" customWidth="1"/>
    <col min="13319" max="13319" width="11.140625" style="180" customWidth="1"/>
    <col min="13320" max="13320" width="7.28515625" style="180" customWidth="1"/>
    <col min="13321" max="13321" width="9.85546875" style="180" customWidth="1"/>
    <col min="13322" max="13322" width="10.42578125" style="180" customWidth="1"/>
    <col min="13323" max="13323" width="9.85546875" style="180" customWidth="1"/>
    <col min="13324" max="13324" width="10" style="180" customWidth="1"/>
    <col min="13325" max="13325" width="9.5703125" style="180" customWidth="1"/>
    <col min="13326" max="13326" width="14.85546875" style="180" customWidth="1"/>
    <col min="13327" max="13568" width="9.140625" style="180"/>
    <col min="13569" max="13569" width="7.28515625" style="180" customWidth="1"/>
    <col min="13570" max="13570" width="8" style="180" customWidth="1"/>
    <col min="13571" max="13571" width="4.85546875" style="180" customWidth="1"/>
    <col min="13572" max="13572" width="41" style="180" customWidth="1"/>
    <col min="13573" max="13574" width="8.5703125" style="180" customWidth="1"/>
    <col min="13575" max="13575" width="11.140625" style="180" customWidth="1"/>
    <col min="13576" max="13576" width="7.28515625" style="180" customWidth="1"/>
    <col min="13577" max="13577" width="9.85546875" style="180" customWidth="1"/>
    <col min="13578" max="13578" width="10.42578125" style="180" customWidth="1"/>
    <col min="13579" max="13579" width="9.85546875" style="180" customWidth="1"/>
    <col min="13580" max="13580" width="10" style="180" customWidth="1"/>
    <col min="13581" max="13581" width="9.5703125" style="180" customWidth="1"/>
    <col min="13582" max="13582" width="14.85546875" style="180" customWidth="1"/>
    <col min="13583" max="13824" width="9.140625" style="180"/>
    <col min="13825" max="13825" width="7.28515625" style="180" customWidth="1"/>
    <col min="13826" max="13826" width="8" style="180" customWidth="1"/>
    <col min="13827" max="13827" width="4.85546875" style="180" customWidth="1"/>
    <col min="13828" max="13828" width="41" style="180" customWidth="1"/>
    <col min="13829" max="13830" width="8.5703125" style="180" customWidth="1"/>
    <col min="13831" max="13831" width="11.140625" style="180" customWidth="1"/>
    <col min="13832" max="13832" width="7.28515625" style="180" customWidth="1"/>
    <col min="13833" max="13833" width="9.85546875" style="180" customWidth="1"/>
    <col min="13834" max="13834" width="10.42578125" style="180" customWidth="1"/>
    <col min="13835" max="13835" width="9.85546875" style="180" customWidth="1"/>
    <col min="13836" max="13836" width="10" style="180" customWidth="1"/>
    <col min="13837" max="13837" width="9.5703125" style="180" customWidth="1"/>
    <col min="13838" max="13838" width="14.85546875" style="180" customWidth="1"/>
    <col min="13839" max="14080" width="9.140625" style="180"/>
    <col min="14081" max="14081" width="7.28515625" style="180" customWidth="1"/>
    <col min="14082" max="14082" width="8" style="180" customWidth="1"/>
    <col min="14083" max="14083" width="4.85546875" style="180" customWidth="1"/>
    <col min="14084" max="14084" width="41" style="180" customWidth="1"/>
    <col min="14085" max="14086" width="8.5703125" style="180" customWidth="1"/>
    <col min="14087" max="14087" width="11.140625" style="180" customWidth="1"/>
    <col min="14088" max="14088" width="7.28515625" style="180" customWidth="1"/>
    <col min="14089" max="14089" width="9.85546875" style="180" customWidth="1"/>
    <col min="14090" max="14090" width="10.42578125" style="180" customWidth="1"/>
    <col min="14091" max="14091" width="9.85546875" style="180" customWidth="1"/>
    <col min="14092" max="14092" width="10" style="180" customWidth="1"/>
    <col min="14093" max="14093" width="9.5703125" style="180" customWidth="1"/>
    <col min="14094" max="14094" width="14.85546875" style="180" customWidth="1"/>
    <col min="14095" max="14336" width="9.140625" style="180"/>
    <col min="14337" max="14337" width="7.28515625" style="180" customWidth="1"/>
    <col min="14338" max="14338" width="8" style="180" customWidth="1"/>
    <col min="14339" max="14339" width="4.85546875" style="180" customWidth="1"/>
    <col min="14340" max="14340" width="41" style="180" customWidth="1"/>
    <col min="14341" max="14342" width="8.5703125" style="180" customWidth="1"/>
    <col min="14343" max="14343" width="11.140625" style="180" customWidth="1"/>
    <col min="14344" max="14344" width="7.28515625" style="180" customWidth="1"/>
    <col min="14345" max="14345" width="9.85546875" style="180" customWidth="1"/>
    <col min="14346" max="14346" width="10.42578125" style="180" customWidth="1"/>
    <col min="14347" max="14347" width="9.85546875" style="180" customWidth="1"/>
    <col min="14348" max="14348" width="10" style="180" customWidth="1"/>
    <col min="14349" max="14349" width="9.5703125" style="180" customWidth="1"/>
    <col min="14350" max="14350" width="14.85546875" style="180" customWidth="1"/>
    <col min="14351" max="14592" width="9.140625" style="180"/>
    <col min="14593" max="14593" width="7.28515625" style="180" customWidth="1"/>
    <col min="14594" max="14594" width="8" style="180" customWidth="1"/>
    <col min="14595" max="14595" width="4.85546875" style="180" customWidth="1"/>
    <col min="14596" max="14596" width="41" style="180" customWidth="1"/>
    <col min="14597" max="14598" width="8.5703125" style="180" customWidth="1"/>
    <col min="14599" max="14599" width="11.140625" style="180" customWidth="1"/>
    <col min="14600" max="14600" width="7.28515625" style="180" customWidth="1"/>
    <col min="14601" max="14601" width="9.85546875" style="180" customWidth="1"/>
    <col min="14602" max="14602" width="10.42578125" style="180" customWidth="1"/>
    <col min="14603" max="14603" width="9.85546875" style="180" customWidth="1"/>
    <col min="14604" max="14604" width="10" style="180" customWidth="1"/>
    <col min="14605" max="14605" width="9.5703125" style="180" customWidth="1"/>
    <col min="14606" max="14606" width="14.85546875" style="180" customWidth="1"/>
    <col min="14607" max="14848" width="9.140625" style="180"/>
    <col min="14849" max="14849" width="7.28515625" style="180" customWidth="1"/>
    <col min="14850" max="14850" width="8" style="180" customWidth="1"/>
    <col min="14851" max="14851" width="4.85546875" style="180" customWidth="1"/>
    <col min="14852" max="14852" width="41" style="180" customWidth="1"/>
    <col min="14853" max="14854" width="8.5703125" style="180" customWidth="1"/>
    <col min="14855" max="14855" width="11.140625" style="180" customWidth="1"/>
    <col min="14856" max="14856" width="7.28515625" style="180" customWidth="1"/>
    <col min="14857" max="14857" width="9.85546875" style="180" customWidth="1"/>
    <col min="14858" max="14858" width="10.42578125" style="180" customWidth="1"/>
    <col min="14859" max="14859" width="9.85546875" style="180" customWidth="1"/>
    <col min="14860" max="14860" width="10" style="180" customWidth="1"/>
    <col min="14861" max="14861" width="9.5703125" style="180" customWidth="1"/>
    <col min="14862" max="14862" width="14.85546875" style="180" customWidth="1"/>
    <col min="14863" max="15104" width="9.140625" style="180"/>
    <col min="15105" max="15105" width="7.28515625" style="180" customWidth="1"/>
    <col min="15106" max="15106" width="8" style="180" customWidth="1"/>
    <col min="15107" max="15107" width="4.85546875" style="180" customWidth="1"/>
    <col min="15108" max="15108" width="41" style="180" customWidth="1"/>
    <col min="15109" max="15110" width="8.5703125" style="180" customWidth="1"/>
    <col min="15111" max="15111" width="11.140625" style="180" customWidth="1"/>
    <col min="15112" max="15112" width="7.28515625" style="180" customWidth="1"/>
    <col min="15113" max="15113" width="9.85546875" style="180" customWidth="1"/>
    <col min="15114" max="15114" width="10.42578125" style="180" customWidth="1"/>
    <col min="15115" max="15115" width="9.85546875" style="180" customWidth="1"/>
    <col min="15116" max="15116" width="10" style="180" customWidth="1"/>
    <col min="15117" max="15117" width="9.5703125" style="180" customWidth="1"/>
    <col min="15118" max="15118" width="14.85546875" style="180" customWidth="1"/>
    <col min="15119" max="15360" width="9.140625" style="180"/>
    <col min="15361" max="15361" width="7.28515625" style="180" customWidth="1"/>
    <col min="15362" max="15362" width="8" style="180" customWidth="1"/>
    <col min="15363" max="15363" width="4.85546875" style="180" customWidth="1"/>
    <col min="15364" max="15364" width="41" style="180" customWidth="1"/>
    <col min="15365" max="15366" width="8.5703125" style="180" customWidth="1"/>
    <col min="15367" max="15367" width="11.140625" style="180" customWidth="1"/>
    <col min="15368" max="15368" width="7.28515625" style="180" customWidth="1"/>
    <col min="15369" max="15369" width="9.85546875" style="180" customWidth="1"/>
    <col min="15370" max="15370" width="10.42578125" style="180" customWidth="1"/>
    <col min="15371" max="15371" width="9.85546875" style="180" customWidth="1"/>
    <col min="15372" max="15372" width="10" style="180" customWidth="1"/>
    <col min="15373" max="15373" width="9.5703125" style="180" customWidth="1"/>
    <col min="15374" max="15374" width="14.85546875" style="180" customWidth="1"/>
    <col min="15375" max="15616" width="9.140625" style="180"/>
    <col min="15617" max="15617" width="7.28515625" style="180" customWidth="1"/>
    <col min="15618" max="15618" width="8" style="180" customWidth="1"/>
    <col min="15619" max="15619" width="4.85546875" style="180" customWidth="1"/>
    <col min="15620" max="15620" width="41" style="180" customWidth="1"/>
    <col min="15621" max="15622" width="8.5703125" style="180" customWidth="1"/>
    <col min="15623" max="15623" width="11.140625" style="180" customWidth="1"/>
    <col min="15624" max="15624" width="7.28515625" style="180" customWidth="1"/>
    <col min="15625" max="15625" width="9.85546875" style="180" customWidth="1"/>
    <col min="15626" max="15626" width="10.42578125" style="180" customWidth="1"/>
    <col min="15627" max="15627" width="9.85546875" style="180" customWidth="1"/>
    <col min="15628" max="15628" width="10" style="180" customWidth="1"/>
    <col min="15629" max="15629" width="9.5703125" style="180" customWidth="1"/>
    <col min="15630" max="15630" width="14.85546875" style="180" customWidth="1"/>
    <col min="15631" max="15872" width="9.140625" style="180"/>
    <col min="15873" max="15873" width="7.28515625" style="180" customWidth="1"/>
    <col min="15874" max="15874" width="8" style="180" customWidth="1"/>
    <col min="15875" max="15875" width="4.85546875" style="180" customWidth="1"/>
    <col min="15876" max="15876" width="41" style="180" customWidth="1"/>
    <col min="15877" max="15878" width="8.5703125" style="180" customWidth="1"/>
    <col min="15879" max="15879" width="11.140625" style="180" customWidth="1"/>
    <col min="15880" max="15880" width="7.28515625" style="180" customWidth="1"/>
    <col min="15881" max="15881" width="9.85546875" style="180" customWidth="1"/>
    <col min="15882" max="15882" width="10.42578125" style="180" customWidth="1"/>
    <col min="15883" max="15883" width="9.85546875" style="180" customWidth="1"/>
    <col min="15884" max="15884" width="10" style="180" customWidth="1"/>
    <col min="15885" max="15885" width="9.5703125" style="180" customWidth="1"/>
    <col min="15886" max="15886" width="14.85546875" style="180" customWidth="1"/>
    <col min="15887" max="16128" width="9.140625" style="180"/>
    <col min="16129" max="16129" width="7.28515625" style="180" customWidth="1"/>
    <col min="16130" max="16130" width="8" style="180" customWidth="1"/>
    <col min="16131" max="16131" width="4.85546875" style="180" customWidth="1"/>
    <col min="16132" max="16132" width="41" style="180" customWidth="1"/>
    <col min="16133" max="16134" width="8.5703125" style="180" customWidth="1"/>
    <col min="16135" max="16135" width="11.140625" style="180" customWidth="1"/>
    <col min="16136" max="16136" width="7.28515625" style="180" customWidth="1"/>
    <col min="16137" max="16137" width="9.85546875" style="180" customWidth="1"/>
    <col min="16138" max="16138" width="10.42578125" style="180" customWidth="1"/>
    <col min="16139" max="16139" width="9.85546875" style="180" customWidth="1"/>
    <col min="16140" max="16140" width="10" style="180" customWidth="1"/>
    <col min="16141" max="16141" width="9.5703125" style="180" customWidth="1"/>
    <col min="16142" max="16142" width="14.85546875" style="180" customWidth="1"/>
    <col min="16143" max="16384" width="9.140625" style="180"/>
  </cols>
  <sheetData>
    <row r="1" spans="1:15" ht="18.75" x14ac:dyDescent="0.3">
      <c r="A1" s="2" t="s">
        <v>0</v>
      </c>
      <c r="B1" s="9"/>
      <c r="C1" s="9"/>
      <c r="D1" s="3"/>
      <c r="E1" s="1"/>
      <c r="F1" s="3"/>
      <c r="G1" s="3"/>
      <c r="H1" s="3"/>
      <c r="K1" s="3"/>
      <c r="L1" s="3"/>
      <c r="M1" s="3"/>
    </row>
    <row r="2" spans="1:15" ht="18.75" x14ac:dyDescent="0.3">
      <c r="A2" s="2"/>
      <c r="B2" s="9"/>
      <c r="C2" s="9"/>
      <c r="D2" s="3"/>
      <c r="E2" s="1"/>
      <c r="F2" s="3"/>
      <c r="G2" s="3"/>
      <c r="H2" s="3"/>
      <c r="K2" s="3"/>
      <c r="L2" s="3"/>
      <c r="M2" s="3"/>
    </row>
    <row r="3" spans="1:15" ht="18.75" x14ac:dyDescent="0.3">
      <c r="A3" s="8" t="s">
        <v>1</v>
      </c>
      <c r="B3" s="9"/>
      <c r="C3" s="9"/>
      <c r="E3" s="180"/>
      <c r="F3" s="123"/>
      <c r="G3" s="185"/>
      <c r="H3" s="185"/>
      <c r="I3" s="184"/>
      <c r="J3" s="184"/>
      <c r="K3" s="186"/>
      <c r="L3" s="186"/>
      <c r="M3" s="186"/>
      <c r="N3" s="184"/>
    </row>
    <row r="4" spans="1:15" ht="18.75" x14ac:dyDescent="0.3">
      <c r="A4" s="14"/>
      <c r="B4" s="9"/>
      <c r="C4" s="9"/>
      <c r="E4" s="185"/>
      <c r="F4" s="184"/>
      <c r="G4" s="184"/>
      <c r="H4" s="186"/>
      <c r="I4" s="184"/>
      <c r="J4" s="184"/>
      <c r="K4" s="3"/>
      <c r="L4" s="3"/>
      <c r="M4" s="3"/>
    </row>
    <row r="5" spans="1:15" ht="18.75" x14ac:dyDescent="0.3">
      <c r="A5" s="18" t="s">
        <v>194</v>
      </c>
      <c r="B5" s="19"/>
      <c r="C5" s="19"/>
      <c r="D5" s="99"/>
      <c r="E5" s="189"/>
      <c r="F5" s="187"/>
      <c r="G5" s="187"/>
      <c r="H5" s="190"/>
      <c r="I5" s="184"/>
      <c r="J5" s="184"/>
      <c r="K5" s="3"/>
      <c r="L5" s="3"/>
      <c r="M5" s="3"/>
    </row>
    <row r="6" spans="1:15" x14ac:dyDescent="0.25">
      <c r="A6" s="285" t="s">
        <v>210</v>
      </c>
      <c r="E6" s="189"/>
      <c r="F6" s="187"/>
      <c r="G6" s="187"/>
      <c r="H6" s="190"/>
      <c r="I6" s="184"/>
      <c r="J6" s="184"/>
    </row>
    <row r="7" spans="1:15" ht="45" x14ac:dyDescent="0.25">
      <c r="A7" s="111" t="s">
        <v>2</v>
      </c>
      <c r="B7" s="111" t="s">
        <v>3</v>
      </c>
      <c r="C7" s="111" t="s">
        <v>4</v>
      </c>
      <c r="D7" s="111" t="s">
        <v>5</v>
      </c>
      <c r="E7" s="111" t="s">
        <v>6</v>
      </c>
      <c r="F7" s="111" t="s">
        <v>7</v>
      </c>
      <c r="G7" s="111" t="s">
        <v>8</v>
      </c>
      <c r="H7" s="111" t="s">
        <v>9</v>
      </c>
      <c r="I7" s="114" t="s">
        <v>10</v>
      </c>
      <c r="J7" s="114" t="s">
        <v>11</v>
      </c>
      <c r="K7" s="111" t="s">
        <v>12</v>
      </c>
      <c r="L7" s="111" t="s">
        <v>13</v>
      </c>
      <c r="M7" s="111" t="s">
        <v>14</v>
      </c>
      <c r="N7" s="111" t="s">
        <v>15</v>
      </c>
    </row>
    <row r="8" spans="1:15" x14ac:dyDescent="0.25">
      <c r="A8" s="36">
        <v>80116</v>
      </c>
      <c r="B8" s="37"/>
      <c r="C8" s="38" t="s">
        <v>16</v>
      </c>
      <c r="D8" s="42" t="s">
        <v>120</v>
      </c>
      <c r="E8" s="43" t="s">
        <v>103</v>
      </c>
      <c r="F8" s="43">
        <v>2</v>
      </c>
      <c r="G8" s="40">
        <v>0</v>
      </c>
      <c r="H8" s="118">
        <v>22</v>
      </c>
      <c r="I8" s="305">
        <f>G8*1.22</f>
        <v>0</v>
      </c>
      <c r="J8" s="305">
        <f>F8*G8</f>
        <v>0</v>
      </c>
      <c r="K8" s="257">
        <f>F8*I8</f>
        <v>0</v>
      </c>
      <c r="L8" s="257"/>
      <c r="M8" s="257"/>
      <c r="N8" s="41"/>
      <c r="O8" s="176"/>
    </row>
    <row r="9" spans="1:15" ht="30" x14ac:dyDescent="0.25">
      <c r="A9" s="36"/>
      <c r="B9" s="37"/>
      <c r="C9" s="38" t="s">
        <v>18</v>
      </c>
      <c r="D9" s="152" t="s">
        <v>357</v>
      </c>
      <c r="E9" s="158" t="s">
        <v>17</v>
      </c>
      <c r="F9" s="43">
        <v>50</v>
      </c>
      <c r="G9" s="40">
        <v>0</v>
      </c>
      <c r="H9" s="118">
        <v>22</v>
      </c>
      <c r="I9" s="305">
        <f>G9*1.22</f>
        <v>0</v>
      </c>
      <c r="J9" s="305">
        <f>F9*G9</f>
        <v>0</v>
      </c>
      <c r="K9" s="257">
        <f>F9*I9</f>
        <v>0</v>
      </c>
      <c r="L9" s="257"/>
      <c r="M9" s="257"/>
      <c r="N9" s="41"/>
      <c r="O9" s="176"/>
    </row>
    <row r="10" spans="1:15" ht="30" x14ac:dyDescent="0.25">
      <c r="A10" s="36">
        <v>80119</v>
      </c>
      <c r="B10" s="37"/>
      <c r="C10" s="38" t="s">
        <v>18</v>
      </c>
      <c r="D10" s="152" t="s">
        <v>356</v>
      </c>
      <c r="E10" s="43" t="s">
        <v>105</v>
      </c>
      <c r="F10" s="43">
        <v>50</v>
      </c>
      <c r="G10" s="40">
        <v>0</v>
      </c>
      <c r="H10" s="118">
        <v>22</v>
      </c>
      <c r="I10" s="305">
        <f>G10*1.22</f>
        <v>0</v>
      </c>
      <c r="J10" s="305">
        <f>F10*G10</f>
        <v>0</v>
      </c>
      <c r="K10" s="257">
        <f>F10*I10</f>
        <v>0</v>
      </c>
      <c r="L10" s="257"/>
      <c r="M10" s="257"/>
      <c r="N10" s="148"/>
      <c r="O10" s="176"/>
    </row>
    <row r="11" spans="1:15" x14ac:dyDescent="0.25">
      <c r="A11" s="36">
        <v>80120</v>
      </c>
      <c r="B11" s="37"/>
      <c r="C11" s="38" t="s">
        <v>19</v>
      </c>
      <c r="D11" s="42" t="s">
        <v>121</v>
      </c>
      <c r="E11" s="43" t="s">
        <v>105</v>
      </c>
      <c r="F11" s="43">
        <v>10</v>
      </c>
      <c r="G11" s="40">
        <v>0</v>
      </c>
      <c r="H11" s="118">
        <v>22</v>
      </c>
      <c r="I11" s="305">
        <f>G11*1.22</f>
        <v>0</v>
      </c>
      <c r="J11" s="305">
        <f>F11*G11</f>
        <v>0</v>
      </c>
      <c r="K11" s="257">
        <f>F11*I11</f>
        <v>0</v>
      </c>
      <c r="L11" s="257"/>
      <c r="M11" s="257"/>
      <c r="N11" s="306"/>
      <c r="O11" s="176"/>
    </row>
    <row r="12" spans="1:15" ht="30" x14ac:dyDescent="0.25">
      <c r="A12" s="119">
        <v>80121</v>
      </c>
      <c r="B12" s="37"/>
      <c r="C12" s="38" t="s">
        <v>20</v>
      </c>
      <c r="D12" s="42" t="s">
        <v>122</v>
      </c>
      <c r="E12" s="43" t="s">
        <v>105</v>
      </c>
      <c r="F12" s="43">
        <v>200</v>
      </c>
      <c r="G12" s="40">
        <v>0</v>
      </c>
      <c r="H12" s="118">
        <v>22</v>
      </c>
      <c r="I12" s="305">
        <f>G12*1.22</f>
        <v>0</v>
      </c>
      <c r="J12" s="305">
        <f>F12*G12</f>
        <v>0</v>
      </c>
      <c r="K12" s="257">
        <f>F12*I12</f>
        <v>0</v>
      </c>
      <c r="L12" s="257"/>
      <c r="M12" s="257"/>
      <c r="N12" s="41"/>
    </row>
    <row r="13" spans="1:15" ht="30" x14ac:dyDescent="0.25">
      <c r="A13" s="119">
        <v>80127</v>
      </c>
      <c r="B13" s="37"/>
      <c r="C13" s="38" t="s">
        <v>22</v>
      </c>
      <c r="D13" s="270" t="s">
        <v>355</v>
      </c>
      <c r="E13" s="43" t="s">
        <v>105</v>
      </c>
      <c r="F13" s="43">
        <v>200</v>
      </c>
      <c r="G13" s="40">
        <v>0</v>
      </c>
      <c r="H13" s="118">
        <v>22</v>
      </c>
      <c r="I13" s="305">
        <f>G13*1.22</f>
        <v>0</v>
      </c>
      <c r="J13" s="305">
        <f>F13*G13</f>
        <v>0</v>
      </c>
      <c r="K13" s="257">
        <f>F13*I13</f>
        <v>0</v>
      </c>
      <c r="L13" s="257"/>
      <c r="M13" s="257"/>
      <c r="N13" s="148"/>
      <c r="O13" s="176"/>
    </row>
    <row r="14" spans="1:15" ht="60" x14ac:dyDescent="0.25">
      <c r="A14" s="119">
        <v>80128</v>
      </c>
      <c r="B14" s="37"/>
      <c r="C14" s="38" t="s">
        <v>24</v>
      </c>
      <c r="D14" s="149" t="s">
        <v>123</v>
      </c>
      <c r="E14" s="43" t="s">
        <v>17</v>
      </c>
      <c r="F14" s="43">
        <v>500</v>
      </c>
      <c r="G14" s="40">
        <v>0</v>
      </c>
      <c r="H14" s="118">
        <v>22</v>
      </c>
      <c r="I14" s="257">
        <f>G14*1.22</f>
        <v>0</v>
      </c>
      <c r="J14" s="257">
        <f>F14*G14</f>
        <v>0</v>
      </c>
      <c r="K14" s="257">
        <f>F14*I14</f>
        <v>0</v>
      </c>
      <c r="L14" s="257"/>
      <c r="M14" s="257"/>
      <c r="N14" s="41"/>
      <c r="O14" s="176"/>
    </row>
    <row r="15" spans="1:15" ht="45" x14ac:dyDescent="0.25">
      <c r="A15" s="119"/>
      <c r="B15" s="37"/>
      <c r="C15" s="38"/>
      <c r="D15" s="149" t="s">
        <v>354</v>
      </c>
      <c r="E15" s="158" t="s">
        <v>17</v>
      </c>
      <c r="F15" s="43">
        <v>300</v>
      </c>
      <c r="G15" s="40">
        <v>0</v>
      </c>
      <c r="H15" s="118">
        <v>9.5</v>
      </c>
      <c r="I15" s="257">
        <f>G15*1.095</f>
        <v>0</v>
      </c>
      <c r="J15" s="257">
        <f t="shared" ref="J15" si="0">F15*G15</f>
        <v>0</v>
      </c>
      <c r="K15" s="257">
        <f t="shared" ref="K15:K36" si="1">F15*I15</f>
        <v>0</v>
      </c>
      <c r="L15" s="257"/>
      <c r="M15" s="257"/>
      <c r="N15" s="41"/>
      <c r="O15" s="176"/>
    </row>
    <row r="16" spans="1:15" x14ac:dyDescent="0.25">
      <c r="A16" s="36">
        <v>80134</v>
      </c>
      <c r="B16" s="37"/>
      <c r="C16" s="38" t="s">
        <v>25</v>
      </c>
      <c r="D16" s="42" t="s">
        <v>124</v>
      </c>
      <c r="E16" s="158" t="s">
        <v>17</v>
      </c>
      <c r="F16" s="43">
        <v>1</v>
      </c>
      <c r="G16" s="40">
        <v>0</v>
      </c>
      <c r="H16" s="118">
        <v>22</v>
      </c>
      <c r="I16" s="257">
        <f t="shared" ref="I16:I29" si="2">G16*1.22</f>
        <v>0</v>
      </c>
      <c r="J16" s="257">
        <f t="shared" ref="J16:J27" si="3">F16*G16</f>
        <v>0</v>
      </c>
      <c r="K16" s="257">
        <f t="shared" si="1"/>
        <v>0</v>
      </c>
      <c r="L16" s="257"/>
      <c r="M16" s="257"/>
      <c r="N16" s="41"/>
      <c r="O16" s="176"/>
    </row>
    <row r="17" spans="1:15" ht="30" x14ac:dyDescent="0.25">
      <c r="A17" s="119">
        <v>80151</v>
      </c>
      <c r="B17" s="37"/>
      <c r="C17" s="38" t="s">
        <v>27</v>
      </c>
      <c r="D17" s="270" t="s">
        <v>252</v>
      </c>
      <c r="E17" s="43" t="s">
        <v>17</v>
      </c>
      <c r="F17" s="43">
        <v>20</v>
      </c>
      <c r="G17" s="40">
        <v>0</v>
      </c>
      <c r="H17" s="118">
        <v>22</v>
      </c>
      <c r="I17" s="257">
        <f t="shared" si="2"/>
        <v>0</v>
      </c>
      <c r="J17" s="257">
        <f t="shared" si="3"/>
        <v>0</v>
      </c>
      <c r="K17" s="257">
        <f t="shared" si="1"/>
        <v>0</v>
      </c>
      <c r="L17" s="257"/>
      <c r="M17" s="257"/>
      <c r="N17" s="41"/>
      <c r="O17" s="176"/>
    </row>
    <row r="18" spans="1:15" ht="49.5" customHeight="1" x14ac:dyDescent="0.25">
      <c r="A18" s="36">
        <v>80152</v>
      </c>
      <c r="B18" s="37"/>
      <c r="C18" s="38" t="s">
        <v>29</v>
      </c>
      <c r="D18" s="42" t="s">
        <v>125</v>
      </c>
      <c r="E18" s="43" t="s">
        <v>17</v>
      </c>
      <c r="F18" s="43">
        <v>20</v>
      </c>
      <c r="G18" s="40">
        <v>0</v>
      </c>
      <c r="H18" s="118">
        <v>22</v>
      </c>
      <c r="I18" s="257">
        <f t="shared" si="2"/>
        <v>0</v>
      </c>
      <c r="J18" s="257">
        <f t="shared" si="3"/>
        <v>0</v>
      </c>
      <c r="K18" s="257">
        <f t="shared" si="1"/>
        <v>0</v>
      </c>
      <c r="L18" s="257"/>
      <c r="M18" s="257"/>
      <c r="N18" s="41"/>
      <c r="O18" s="176"/>
    </row>
    <row r="19" spans="1:15" x14ac:dyDescent="0.25">
      <c r="A19" s="36">
        <v>80154</v>
      </c>
      <c r="B19" s="37"/>
      <c r="C19" s="38" t="s">
        <v>37</v>
      </c>
      <c r="D19" s="270" t="s">
        <v>225</v>
      </c>
      <c r="E19" s="43" t="s">
        <v>17</v>
      </c>
      <c r="F19" s="43">
        <v>200</v>
      </c>
      <c r="G19" s="40">
        <v>0</v>
      </c>
      <c r="H19" s="118">
        <v>22</v>
      </c>
      <c r="I19" s="257">
        <f t="shared" si="2"/>
        <v>0</v>
      </c>
      <c r="J19" s="257">
        <f t="shared" si="3"/>
        <v>0</v>
      </c>
      <c r="K19" s="257">
        <f t="shared" si="1"/>
        <v>0</v>
      </c>
      <c r="L19" s="257"/>
      <c r="M19" s="257"/>
      <c r="N19" s="41"/>
      <c r="O19" s="176"/>
    </row>
    <row r="20" spans="1:15" x14ac:dyDescent="0.25">
      <c r="A20" s="36">
        <v>80343</v>
      </c>
      <c r="B20" s="37"/>
      <c r="C20" s="38" t="s">
        <v>38</v>
      </c>
      <c r="D20" s="42" t="s">
        <v>126</v>
      </c>
      <c r="E20" s="43" t="s">
        <v>17</v>
      </c>
      <c r="F20" s="43">
        <v>10</v>
      </c>
      <c r="G20" s="40">
        <v>0</v>
      </c>
      <c r="H20" s="118">
        <v>22</v>
      </c>
      <c r="I20" s="257">
        <f t="shared" si="2"/>
        <v>0</v>
      </c>
      <c r="J20" s="257">
        <f t="shared" si="3"/>
        <v>0</v>
      </c>
      <c r="K20" s="257">
        <f t="shared" si="1"/>
        <v>0</v>
      </c>
      <c r="L20" s="257"/>
      <c r="M20" s="257"/>
      <c r="N20" s="41"/>
      <c r="O20" s="176"/>
    </row>
    <row r="21" spans="1:15" x14ac:dyDescent="0.25">
      <c r="A21" s="36">
        <v>80155</v>
      </c>
      <c r="B21" s="37"/>
      <c r="C21" s="38" t="s">
        <v>40</v>
      </c>
      <c r="D21" s="152" t="s">
        <v>353</v>
      </c>
      <c r="E21" s="43" t="s">
        <v>17</v>
      </c>
      <c r="F21" s="43">
        <v>10</v>
      </c>
      <c r="G21" s="40">
        <v>0</v>
      </c>
      <c r="H21" s="118">
        <v>22</v>
      </c>
      <c r="I21" s="257">
        <f t="shared" si="2"/>
        <v>0</v>
      </c>
      <c r="J21" s="257">
        <f t="shared" si="3"/>
        <v>0</v>
      </c>
      <c r="K21" s="257">
        <f t="shared" si="1"/>
        <v>0</v>
      </c>
      <c r="L21" s="257"/>
      <c r="M21" s="257"/>
      <c r="N21" s="41"/>
      <c r="O21" s="176"/>
    </row>
    <row r="22" spans="1:15" x14ac:dyDescent="0.25">
      <c r="A22" s="36">
        <v>80157</v>
      </c>
      <c r="B22" s="37"/>
      <c r="C22" s="38" t="s">
        <v>41</v>
      </c>
      <c r="D22" s="42" t="s">
        <v>127</v>
      </c>
      <c r="E22" s="43" t="s">
        <v>17</v>
      </c>
      <c r="F22" s="43">
        <v>50</v>
      </c>
      <c r="G22" s="40">
        <v>0</v>
      </c>
      <c r="H22" s="118">
        <v>22</v>
      </c>
      <c r="I22" s="257">
        <f t="shared" si="2"/>
        <v>0</v>
      </c>
      <c r="J22" s="257">
        <f t="shared" si="3"/>
        <v>0</v>
      </c>
      <c r="K22" s="257">
        <f t="shared" si="1"/>
        <v>0</v>
      </c>
      <c r="L22" s="257"/>
      <c r="M22" s="257"/>
      <c r="N22" s="41"/>
      <c r="O22" s="176"/>
    </row>
    <row r="23" spans="1:15" ht="30" x14ac:dyDescent="0.25">
      <c r="A23" s="36">
        <v>80385</v>
      </c>
      <c r="B23" s="37"/>
      <c r="C23" s="38" t="s">
        <v>42</v>
      </c>
      <c r="D23" s="304" t="s">
        <v>128</v>
      </c>
      <c r="E23" s="158" t="s">
        <v>36</v>
      </c>
      <c r="F23" s="43">
        <v>1</v>
      </c>
      <c r="G23" s="40">
        <v>0</v>
      </c>
      <c r="H23" s="118">
        <v>22</v>
      </c>
      <c r="I23" s="257">
        <f t="shared" si="2"/>
        <v>0</v>
      </c>
      <c r="J23" s="257">
        <f t="shared" si="3"/>
        <v>0</v>
      </c>
      <c r="K23" s="257">
        <f t="shared" si="1"/>
        <v>0</v>
      </c>
      <c r="L23" s="257"/>
      <c r="M23" s="257"/>
      <c r="N23" s="41"/>
      <c r="O23" s="176"/>
    </row>
    <row r="24" spans="1:15" x14ac:dyDescent="0.25">
      <c r="A24" s="36">
        <v>80160</v>
      </c>
      <c r="B24" s="37"/>
      <c r="C24" s="38" t="s">
        <v>44</v>
      </c>
      <c r="D24" s="42" t="s">
        <v>130</v>
      </c>
      <c r="E24" s="43" t="s">
        <v>17</v>
      </c>
      <c r="F24" s="43">
        <v>5</v>
      </c>
      <c r="G24" s="40">
        <v>0</v>
      </c>
      <c r="H24" s="118">
        <v>22</v>
      </c>
      <c r="I24" s="257">
        <f t="shared" si="2"/>
        <v>0</v>
      </c>
      <c r="J24" s="257">
        <f t="shared" si="3"/>
        <v>0</v>
      </c>
      <c r="K24" s="257">
        <f t="shared" si="1"/>
        <v>0</v>
      </c>
      <c r="L24" s="257"/>
      <c r="M24" s="257"/>
      <c r="N24" s="41"/>
      <c r="O24" s="176"/>
    </row>
    <row r="25" spans="1:15" ht="30" x14ac:dyDescent="0.25">
      <c r="A25" s="36">
        <v>80163</v>
      </c>
      <c r="B25" s="37"/>
      <c r="C25" s="38" t="s">
        <v>47</v>
      </c>
      <c r="D25" s="148" t="s">
        <v>352</v>
      </c>
      <c r="E25" s="43" t="s">
        <v>17</v>
      </c>
      <c r="F25" s="43">
        <v>1</v>
      </c>
      <c r="G25" s="40">
        <v>0</v>
      </c>
      <c r="H25" s="118">
        <v>22</v>
      </c>
      <c r="I25" s="257">
        <f t="shared" si="2"/>
        <v>0</v>
      </c>
      <c r="J25" s="257">
        <f t="shared" si="3"/>
        <v>0</v>
      </c>
      <c r="K25" s="257">
        <f t="shared" si="1"/>
        <v>0</v>
      </c>
      <c r="L25" s="257"/>
      <c r="M25" s="257"/>
      <c r="N25" s="303"/>
      <c r="O25" s="176"/>
    </row>
    <row r="26" spans="1:15" x14ac:dyDescent="0.25">
      <c r="A26" s="36">
        <v>80164</v>
      </c>
      <c r="B26" s="37"/>
      <c r="C26" s="38" t="s">
        <v>48</v>
      </c>
      <c r="D26" s="42" t="s">
        <v>131</v>
      </c>
      <c r="E26" s="43" t="s">
        <v>17</v>
      </c>
      <c r="F26" s="43">
        <v>2</v>
      </c>
      <c r="G26" s="40">
        <v>0</v>
      </c>
      <c r="H26" s="118">
        <v>22</v>
      </c>
      <c r="I26" s="257">
        <f t="shared" si="2"/>
        <v>0</v>
      </c>
      <c r="J26" s="257">
        <f t="shared" si="3"/>
        <v>0</v>
      </c>
      <c r="K26" s="257">
        <f t="shared" si="1"/>
        <v>0</v>
      </c>
      <c r="L26" s="257"/>
      <c r="M26" s="257"/>
      <c r="N26" s="41"/>
      <c r="O26" s="176"/>
    </row>
    <row r="27" spans="1:15" ht="30" x14ac:dyDescent="0.25">
      <c r="A27" s="119">
        <v>80165</v>
      </c>
      <c r="B27" s="37"/>
      <c r="C27" s="38" t="s">
        <v>50</v>
      </c>
      <c r="D27" s="270" t="s">
        <v>132</v>
      </c>
      <c r="E27" s="43" t="s">
        <v>36</v>
      </c>
      <c r="F27" s="43">
        <v>100</v>
      </c>
      <c r="G27" s="40">
        <v>0</v>
      </c>
      <c r="H27" s="118">
        <v>22</v>
      </c>
      <c r="I27" s="257">
        <f t="shared" si="2"/>
        <v>0</v>
      </c>
      <c r="J27" s="257">
        <f t="shared" si="3"/>
        <v>0</v>
      </c>
      <c r="K27" s="257">
        <f t="shared" si="1"/>
        <v>0</v>
      </c>
      <c r="L27" s="257"/>
      <c r="M27" s="257"/>
      <c r="N27" s="41"/>
      <c r="O27" s="176"/>
    </row>
    <row r="28" spans="1:15" ht="30" x14ac:dyDescent="0.25">
      <c r="A28" s="119"/>
      <c r="B28" s="37"/>
      <c r="C28" s="38"/>
      <c r="D28" s="148" t="s">
        <v>231</v>
      </c>
      <c r="E28" s="281" t="s">
        <v>17</v>
      </c>
      <c r="F28" s="43">
        <v>2000</v>
      </c>
      <c r="G28" s="40">
        <v>0</v>
      </c>
      <c r="H28" s="118">
        <v>22</v>
      </c>
      <c r="I28" s="257">
        <f t="shared" si="2"/>
        <v>0</v>
      </c>
      <c r="J28" s="257">
        <f>F27*G27</f>
        <v>0</v>
      </c>
      <c r="K28" s="257">
        <f t="shared" si="1"/>
        <v>0</v>
      </c>
      <c r="L28" s="257"/>
      <c r="M28" s="257"/>
      <c r="N28" s="41"/>
      <c r="O28" s="176"/>
    </row>
    <row r="29" spans="1:15" ht="30" x14ac:dyDescent="0.25">
      <c r="A29" s="36">
        <v>80166</v>
      </c>
      <c r="B29" s="37"/>
      <c r="C29" s="38" t="s">
        <v>51</v>
      </c>
      <c r="D29" s="148" t="s">
        <v>351</v>
      </c>
      <c r="E29" s="43" t="s">
        <v>17</v>
      </c>
      <c r="F29" s="43">
        <v>10</v>
      </c>
      <c r="G29" s="40">
        <v>0</v>
      </c>
      <c r="H29" s="118">
        <v>22</v>
      </c>
      <c r="I29" s="257">
        <f t="shared" si="2"/>
        <v>0</v>
      </c>
      <c r="J29" s="257">
        <f t="shared" ref="J29:J36" si="4">F29*G29</f>
        <v>0</v>
      </c>
      <c r="K29" s="257">
        <f t="shared" si="1"/>
        <v>0</v>
      </c>
      <c r="L29" s="257"/>
      <c r="M29" s="257"/>
      <c r="N29" s="148"/>
      <c r="O29" s="176"/>
    </row>
    <row r="30" spans="1:15" ht="30" x14ac:dyDescent="0.25">
      <c r="A30" s="119">
        <v>80167</v>
      </c>
      <c r="B30" s="37"/>
      <c r="C30" s="38" t="s">
        <v>53</v>
      </c>
      <c r="D30" s="42" t="s">
        <v>133</v>
      </c>
      <c r="E30" s="43" t="s">
        <v>23</v>
      </c>
      <c r="F30" s="43">
        <v>30</v>
      </c>
      <c r="G30" s="40">
        <v>0</v>
      </c>
      <c r="H30" s="118">
        <v>9.5</v>
      </c>
      <c r="I30" s="257">
        <f>G30*1.095</f>
        <v>0</v>
      </c>
      <c r="J30" s="257">
        <f t="shared" si="4"/>
        <v>0</v>
      </c>
      <c r="K30" s="257">
        <f t="shared" si="1"/>
        <v>0</v>
      </c>
      <c r="L30" s="257"/>
      <c r="M30" s="257"/>
      <c r="N30" s="41"/>
      <c r="O30" s="176"/>
    </row>
    <row r="31" spans="1:15" ht="45" x14ac:dyDescent="0.25">
      <c r="A31" s="119">
        <v>80168</v>
      </c>
      <c r="B31" s="37"/>
      <c r="C31" s="38" t="s">
        <v>54</v>
      </c>
      <c r="D31" s="148" t="s">
        <v>400</v>
      </c>
      <c r="E31" s="43" t="s">
        <v>36</v>
      </c>
      <c r="F31" s="43">
        <v>3</v>
      </c>
      <c r="G31" s="40">
        <v>0</v>
      </c>
      <c r="H31" s="118">
        <v>22</v>
      </c>
      <c r="I31" s="257">
        <f>G31*1.22</f>
        <v>0</v>
      </c>
      <c r="J31" s="257">
        <f t="shared" si="4"/>
        <v>0</v>
      </c>
      <c r="K31" s="257">
        <f t="shared" si="1"/>
        <v>0</v>
      </c>
      <c r="L31" s="257"/>
      <c r="M31" s="257"/>
      <c r="N31" s="41"/>
      <c r="O31" s="176"/>
    </row>
    <row r="32" spans="1:15" x14ac:dyDescent="0.25">
      <c r="A32" s="119">
        <v>80169</v>
      </c>
      <c r="B32" s="37"/>
      <c r="C32" s="38" t="s">
        <v>55</v>
      </c>
      <c r="D32" s="152" t="s">
        <v>350</v>
      </c>
      <c r="E32" s="78" t="s">
        <v>36</v>
      </c>
      <c r="F32" s="43">
        <v>2</v>
      </c>
      <c r="G32" s="40">
        <v>0</v>
      </c>
      <c r="H32" s="118">
        <v>22</v>
      </c>
      <c r="I32" s="257">
        <f>G32*1.22</f>
        <v>0</v>
      </c>
      <c r="J32" s="257">
        <f t="shared" si="4"/>
        <v>0</v>
      </c>
      <c r="K32" s="257">
        <f t="shared" si="1"/>
        <v>0</v>
      </c>
      <c r="L32" s="257"/>
      <c r="M32" s="257"/>
      <c r="N32" s="148"/>
      <c r="O32" s="176"/>
    </row>
    <row r="33" spans="1:15" x14ac:dyDescent="0.25">
      <c r="A33" s="36">
        <v>80172</v>
      </c>
      <c r="B33" s="37"/>
      <c r="C33" s="38" t="s">
        <v>56</v>
      </c>
      <c r="D33" s="42" t="s">
        <v>134</v>
      </c>
      <c r="E33" s="43" t="s">
        <v>17</v>
      </c>
      <c r="F33" s="43">
        <v>10</v>
      </c>
      <c r="G33" s="40">
        <v>0</v>
      </c>
      <c r="H33" s="118">
        <v>22</v>
      </c>
      <c r="I33" s="257">
        <f>G33*1.22</f>
        <v>0</v>
      </c>
      <c r="J33" s="257">
        <f t="shared" si="4"/>
        <v>0</v>
      </c>
      <c r="K33" s="257">
        <f t="shared" si="1"/>
        <v>0</v>
      </c>
      <c r="L33" s="257"/>
      <c r="M33" s="257"/>
      <c r="N33" s="41"/>
      <c r="O33" s="176"/>
    </row>
    <row r="34" spans="1:15" ht="30" x14ac:dyDescent="0.25">
      <c r="A34" s="36">
        <v>80173</v>
      </c>
      <c r="B34" s="37"/>
      <c r="C34" s="38" t="s">
        <v>82</v>
      </c>
      <c r="D34" s="148" t="s">
        <v>349</v>
      </c>
      <c r="E34" s="43" t="s">
        <v>17</v>
      </c>
      <c r="F34" s="43">
        <v>20</v>
      </c>
      <c r="G34" s="40">
        <v>0</v>
      </c>
      <c r="H34" s="118">
        <v>9.5</v>
      </c>
      <c r="I34" s="257">
        <f>G34*1.095</f>
        <v>0</v>
      </c>
      <c r="J34" s="257">
        <f t="shared" si="4"/>
        <v>0</v>
      </c>
      <c r="K34" s="257">
        <f t="shared" si="1"/>
        <v>0</v>
      </c>
      <c r="L34" s="257"/>
      <c r="M34" s="257"/>
      <c r="N34" s="148"/>
      <c r="O34" s="176"/>
    </row>
    <row r="35" spans="1:15" x14ac:dyDescent="0.25">
      <c r="A35" s="36"/>
      <c r="B35" s="37"/>
      <c r="C35" s="38"/>
      <c r="D35" s="302" t="s">
        <v>348</v>
      </c>
      <c r="E35" s="158" t="s">
        <v>17</v>
      </c>
      <c r="F35" s="43">
        <v>20</v>
      </c>
      <c r="G35" s="40">
        <v>0</v>
      </c>
      <c r="H35" s="118">
        <v>22</v>
      </c>
      <c r="I35" s="257">
        <f t="shared" ref="I35:I36" si="5">G35*1.22</f>
        <v>0</v>
      </c>
      <c r="J35" s="257">
        <f t="shared" si="4"/>
        <v>0</v>
      </c>
      <c r="K35" s="257">
        <f t="shared" si="1"/>
        <v>0</v>
      </c>
      <c r="L35" s="257"/>
      <c r="M35" s="257"/>
      <c r="N35" s="148"/>
      <c r="O35" s="176"/>
    </row>
    <row r="36" spans="1:15" ht="30" x14ac:dyDescent="0.25">
      <c r="A36" s="36"/>
      <c r="B36" s="37"/>
      <c r="C36" s="38"/>
      <c r="D36" s="302" t="s">
        <v>347</v>
      </c>
      <c r="E36" s="158" t="s">
        <v>17</v>
      </c>
      <c r="F36" s="43">
        <v>100</v>
      </c>
      <c r="G36" s="40">
        <v>0</v>
      </c>
      <c r="H36" s="118">
        <v>22</v>
      </c>
      <c r="I36" s="257">
        <f t="shared" si="5"/>
        <v>0</v>
      </c>
      <c r="J36" s="257">
        <f t="shared" si="4"/>
        <v>0</v>
      </c>
      <c r="K36" s="257">
        <f t="shared" si="1"/>
        <v>0</v>
      </c>
      <c r="L36" s="257"/>
      <c r="M36" s="257"/>
      <c r="N36" s="148"/>
      <c r="O36" s="176"/>
    </row>
    <row r="37" spans="1:15" x14ac:dyDescent="0.25">
      <c r="A37" s="36">
        <v>40023</v>
      </c>
      <c r="B37" s="37"/>
      <c r="C37" s="38" t="s">
        <v>83</v>
      </c>
      <c r="D37" s="292" t="s">
        <v>226</v>
      </c>
      <c r="E37" s="281" t="s">
        <v>17</v>
      </c>
      <c r="F37" s="43">
        <v>1000</v>
      </c>
      <c r="G37" s="40">
        <v>0</v>
      </c>
      <c r="H37" s="118">
        <v>22</v>
      </c>
      <c r="I37" s="257">
        <f t="shared" ref="I37:I42" si="6">G37*1.22</f>
        <v>0</v>
      </c>
      <c r="J37" s="257">
        <f t="shared" ref="J37:J42" si="7">F37*G37</f>
        <v>0</v>
      </c>
      <c r="K37" s="257">
        <f t="shared" ref="K37:K42" si="8">F37*I37</f>
        <v>0</v>
      </c>
      <c r="L37" s="257"/>
      <c r="M37" s="257"/>
      <c r="N37" s="148"/>
      <c r="O37" s="176"/>
    </row>
    <row r="38" spans="1:15" x14ac:dyDescent="0.25">
      <c r="A38" s="36">
        <v>80560</v>
      </c>
      <c r="B38" s="37"/>
      <c r="C38" s="38" t="s">
        <v>85</v>
      </c>
      <c r="D38" s="292" t="s">
        <v>224</v>
      </c>
      <c r="E38" s="281" t="s">
        <v>17</v>
      </c>
      <c r="F38" s="43">
        <v>1000</v>
      </c>
      <c r="G38" s="40">
        <v>0</v>
      </c>
      <c r="H38" s="118">
        <v>22</v>
      </c>
      <c r="I38" s="257">
        <f t="shared" si="6"/>
        <v>0</v>
      </c>
      <c r="J38" s="257">
        <f t="shared" si="7"/>
        <v>0</v>
      </c>
      <c r="K38" s="257">
        <f t="shared" si="8"/>
        <v>0</v>
      </c>
      <c r="L38" s="257"/>
      <c r="M38" s="257"/>
      <c r="N38" s="148"/>
      <c r="O38" s="176"/>
    </row>
    <row r="39" spans="1:15" ht="30" x14ac:dyDescent="0.25">
      <c r="A39" s="36"/>
      <c r="B39" s="37"/>
      <c r="C39" s="38" t="s">
        <v>87</v>
      </c>
      <c r="D39" s="292" t="s">
        <v>227</v>
      </c>
      <c r="E39" s="281" t="s">
        <v>17</v>
      </c>
      <c r="F39" s="43">
        <v>1000</v>
      </c>
      <c r="G39" s="40">
        <v>0</v>
      </c>
      <c r="H39" s="118">
        <v>22</v>
      </c>
      <c r="I39" s="257">
        <f t="shared" si="6"/>
        <v>0</v>
      </c>
      <c r="J39" s="257">
        <f t="shared" si="7"/>
        <v>0</v>
      </c>
      <c r="K39" s="257">
        <f t="shared" si="8"/>
        <v>0</v>
      </c>
      <c r="L39" s="257"/>
      <c r="M39" s="257"/>
      <c r="N39" s="148"/>
      <c r="O39" s="176"/>
    </row>
    <row r="40" spans="1:15" ht="30" x14ac:dyDescent="0.25">
      <c r="A40" s="36">
        <v>80539</v>
      </c>
      <c r="B40" s="37"/>
      <c r="C40" s="38" t="s">
        <v>90</v>
      </c>
      <c r="D40" s="148" t="s">
        <v>346</v>
      </c>
      <c r="E40" s="281" t="s">
        <v>17</v>
      </c>
      <c r="F40" s="43">
        <v>100</v>
      </c>
      <c r="G40" s="40">
        <v>0</v>
      </c>
      <c r="H40" s="118">
        <v>22</v>
      </c>
      <c r="I40" s="257">
        <f t="shared" si="6"/>
        <v>0</v>
      </c>
      <c r="J40" s="257">
        <f t="shared" si="7"/>
        <v>0</v>
      </c>
      <c r="K40" s="257">
        <f t="shared" si="8"/>
        <v>0</v>
      </c>
      <c r="L40" s="257"/>
      <c r="M40" s="257"/>
      <c r="N40" s="148"/>
      <c r="O40" s="176"/>
    </row>
    <row r="41" spans="1:15" x14ac:dyDescent="0.25">
      <c r="A41" s="36">
        <v>46955</v>
      </c>
      <c r="B41" s="37"/>
      <c r="C41" s="38" t="s">
        <v>91</v>
      </c>
      <c r="D41" s="292" t="s">
        <v>345</v>
      </c>
      <c r="E41" s="281" t="s">
        <v>17</v>
      </c>
      <c r="F41" s="43">
        <v>100</v>
      </c>
      <c r="G41" s="40">
        <v>0</v>
      </c>
      <c r="H41" s="118">
        <v>22</v>
      </c>
      <c r="I41" s="257">
        <f t="shared" si="6"/>
        <v>0</v>
      </c>
      <c r="J41" s="257">
        <f t="shared" si="7"/>
        <v>0</v>
      </c>
      <c r="K41" s="257">
        <f t="shared" si="8"/>
        <v>0</v>
      </c>
      <c r="L41" s="257"/>
      <c r="M41" s="257"/>
      <c r="N41" s="148"/>
      <c r="O41" s="176"/>
    </row>
    <row r="42" spans="1:15" x14ac:dyDescent="0.25">
      <c r="A42" s="36">
        <v>80539</v>
      </c>
      <c r="B42" s="37"/>
      <c r="C42" s="38" t="s">
        <v>94</v>
      </c>
      <c r="D42" s="292" t="s">
        <v>228</v>
      </c>
      <c r="E42" s="281" t="s">
        <v>17</v>
      </c>
      <c r="F42" s="43">
        <v>100</v>
      </c>
      <c r="G42" s="40">
        <v>0</v>
      </c>
      <c r="H42" s="118">
        <v>22</v>
      </c>
      <c r="I42" s="257">
        <f t="shared" si="6"/>
        <v>0</v>
      </c>
      <c r="J42" s="257">
        <f t="shared" si="7"/>
        <v>0</v>
      </c>
      <c r="K42" s="257">
        <f t="shared" si="8"/>
        <v>0</v>
      </c>
      <c r="L42" s="257"/>
      <c r="M42" s="257"/>
      <c r="N42" s="148"/>
      <c r="O42" s="176"/>
    </row>
    <row r="43" spans="1:15" x14ac:dyDescent="0.25">
      <c r="A43" s="85"/>
      <c r="B43" s="85"/>
      <c r="C43" s="85"/>
      <c r="D43" s="141" t="s">
        <v>30</v>
      </c>
      <c r="E43" s="142"/>
      <c r="F43" s="85"/>
      <c r="G43" s="85"/>
      <c r="H43" s="143"/>
      <c r="I43" s="144"/>
      <c r="J43" s="145">
        <f>SUM(J8:J42)</f>
        <v>0</v>
      </c>
      <c r="K43" s="145">
        <f>SUM(K8:K42)</f>
        <v>0</v>
      </c>
      <c r="L43" s="146"/>
      <c r="M43" s="146"/>
      <c r="N43" s="85"/>
    </row>
    <row r="44" spans="1:15" x14ac:dyDescent="0.25">
      <c r="A44" s="285"/>
      <c r="B44" s="285"/>
      <c r="C44" s="285"/>
      <c r="D44" s="285"/>
      <c r="E44" s="301"/>
      <c r="F44" s="285"/>
      <c r="G44" s="285"/>
      <c r="H44" s="300"/>
      <c r="I44" s="299"/>
      <c r="J44" s="298"/>
      <c r="K44" s="298"/>
      <c r="L44" s="298"/>
      <c r="M44" s="298"/>
      <c r="N44" s="285"/>
    </row>
    <row r="45" spans="1:15" x14ac:dyDescent="0.25">
      <c r="A45" s="285" t="s">
        <v>229</v>
      </c>
      <c r="B45" s="285"/>
      <c r="C45" s="285"/>
      <c r="D45" s="285"/>
      <c r="E45" s="301"/>
      <c r="F45" s="285"/>
      <c r="G45" s="285"/>
      <c r="H45" s="300"/>
      <c r="I45" s="299"/>
      <c r="J45" s="298"/>
      <c r="K45" s="298"/>
      <c r="L45" s="298"/>
      <c r="M45" s="298"/>
      <c r="N45" s="285"/>
    </row>
    <row r="46" spans="1:15" ht="17.25" customHeight="1" x14ac:dyDescent="0.25">
      <c r="A46" s="89" t="s">
        <v>32</v>
      </c>
      <c r="B46" s="89"/>
      <c r="C46" s="55"/>
      <c r="D46" s="222"/>
      <c r="E46" s="192"/>
      <c r="O46" s="176"/>
    </row>
    <row r="47" spans="1:15" x14ac:dyDescent="0.25">
      <c r="A47" s="176" t="s">
        <v>33</v>
      </c>
      <c r="B47" s="174"/>
      <c r="C47" s="89"/>
      <c r="E47" s="222"/>
      <c r="F47" s="176"/>
      <c r="G47" s="176"/>
      <c r="H47" s="176"/>
      <c r="I47" s="177"/>
      <c r="J47" s="177"/>
      <c r="K47" s="176"/>
      <c r="L47" s="176"/>
      <c r="M47" s="176"/>
      <c r="N47" s="176"/>
    </row>
    <row r="48" spans="1:15" x14ac:dyDescent="0.25">
      <c r="C48" s="174"/>
      <c r="D48" s="174"/>
      <c r="F48" s="222"/>
      <c r="G48" s="222"/>
      <c r="H48" s="222"/>
      <c r="I48" s="222"/>
      <c r="J48" s="222"/>
      <c r="K48" s="222"/>
      <c r="L48" s="222"/>
      <c r="M48" s="222"/>
      <c r="N48" s="222"/>
    </row>
    <row r="49" spans="1:14" x14ac:dyDescent="0.25">
      <c r="E49" s="262" t="s">
        <v>34</v>
      </c>
    </row>
    <row r="50" spans="1:14" x14ac:dyDescent="0.25">
      <c r="A50" s="176"/>
      <c r="B50" s="174"/>
      <c r="C50" s="174"/>
      <c r="D50" s="174"/>
      <c r="E50" s="174"/>
      <c r="F50" s="174"/>
      <c r="G50" s="174"/>
      <c r="H50" s="174"/>
      <c r="I50" s="174"/>
      <c r="J50" s="174"/>
      <c r="K50" s="174"/>
      <c r="L50" s="174"/>
      <c r="M50" s="174"/>
      <c r="N50" s="174"/>
    </row>
  </sheetData>
  <protectedRanges>
    <protectedRange sqref="B8:B42" name="Obseg2"/>
    <protectedRange sqref="D25 D40 G8:N42" name="Obseg1"/>
  </protectedRange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B7" sqref="B7"/>
    </sheetView>
  </sheetViews>
  <sheetFormatPr defaultRowHeight="15" x14ac:dyDescent="0.25"/>
  <cols>
    <col min="4" max="4" width="55.7109375" customWidth="1"/>
    <col min="7" max="7" width="11.42578125" customWidth="1"/>
    <col min="11" max="11" width="10.42578125" bestFit="1" customWidth="1"/>
  </cols>
  <sheetData>
    <row r="1" spans="1:13" ht="20.25" x14ac:dyDescent="0.3">
      <c r="A1" s="176"/>
      <c r="B1" s="179" t="s">
        <v>172</v>
      </c>
      <c r="C1" s="180"/>
      <c r="D1" s="181"/>
      <c r="E1" s="182"/>
      <c r="F1" s="182"/>
      <c r="G1" s="179"/>
      <c r="H1" s="179"/>
      <c r="I1" s="179"/>
      <c r="J1" s="179"/>
      <c r="K1" s="183"/>
      <c r="L1" s="179"/>
      <c r="M1" s="175"/>
    </row>
    <row r="2" spans="1:13" ht="20.25" x14ac:dyDescent="0.3">
      <c r="A2" s="176"/>
      <c r="B2" s="184"/>
      <c r="C2" s="176"/>
      <c r="D2" s="174"/>
      <c r="E2" s="185"/>
      <c r="F2" s="184"/>
      <c r="G2" s="184"/>
      <c r="H2" s="186"/>
      <c r="I2" s="184"/>
      <c r="J2" s="184"/>
      <c r="K2" s="184"/>
      <c r="L2" s="187"/>
      <c r="M2" s="175"/>
    </row>
    <row r="3" spans="1:13" ht="20.25" x14ac:dyDescent="0.3">
      <c r="A3" s="176"/>
      <c r="B3" s="188" t="s">
        <v>173</v>
      </c>
      <c r="C3" s="176"/>
      <c r="D3" s="174"/>
      <c r="E3" s="189"/>
      <c r="F3" s="187"/>
      <c r="G3" s="187"/>
      <c r="H3" s="190"/>
      <c r="I3" s="184"/>
      <c r="J3" s="184"/>
      <c r="K3" s="187"/>
      <c r="L3" s="187"/>
      <c r="M3" s="175"/>
    </row>
    <row r="4" spans="1:13" ht="20.25" x14ac:dyDescent="0.3">
      <c r="A4" s="176"/>
      <c r="B4" s="187"/>
      <c r="C4" s="176"/>
      <c r="D4" s="174"/>
      <c r="E4" s="189"/>
      <c r="F4" s="187"/>
      <c r="G4" s="187"/>
      <c r="H4" s="190"/>
      <c r="I4" s="184"/>
      <c r="J4" s="184"/>
      <c r="K4" s="187"/>
      <c r="L4" s="187"/>
      <c r="M4" s="175"/>
    </row>
    <row r="5" spans="1:13" ht="20.25" x14ac:dyDescent="0.3">
      <c r="A5" s="176"/>
      <c r="B5" s="191"/>
      <c r="C5" s="176"/>
      <c r="D5" s="174"/>
      <c r="E5" s="189"/>
      <c r="F5" s="187"/>
      <c r="G5" s="187"/>
      <c r="H5" s="190"/>
      <c r="I5" s="184"/>
      <c r="J5" s="184"/>
      <c r="K5" s="187"/>
      <c r="L5" s="187"/>
      <c r="M5" s="175"/>
    </row>
    <row r="6" spans="1:13" ht="20.25" x14ac:dyDescent="0.3">
      <c r="A6" s="176"/>
      <c r="B6" s="232" t="s">
        <v>188</v>
      </c>
      <c r="C6" s="233"/>
      <c r="D6" s="234"/>
      <c r="E6" s="192"/>
      <c r="F6" s="176"/>
      <c r="G6" s="176"/>
      <c r="H6" s="176"/>
      <c r="I6" s="177"/>
      <c r="J6" s="177"/>
      <c r="K6" s="176"/>
      <c r="L6" s="176"/>
      <c r="M6" s="175"/>
    </row>
    <row r="7" spans="1:13" ht="20.25" x14ac:dyDescent="0.3">
      <c r="A7" s="176"/>
      <c r="B7" s="263" t="s">
        <v>211</v>
      </c>
      <c r="E7" s="192"/>
      <c r="F7" s="176"/>
      <c r="G7" s="176"/>
      <c r="H7" s="176"/>
      <c r="I7" s="177"/>
      <c r="J7" s="177"/>
      <c r="K7" s="176"/>
      <c r="L7" s="176"/>
      <c r="M7" s="175"/>
    </row>
    <row r="8" spans="1:13" ht="21" thickBot="1" x14ac:dyDescent="0.35">
      <c r="A8" s="193">
        <v>1</v>
      </c>
      <c r="B8" s="193">
        <v>2</v>
      </c>
      <c r="C8" s="193">
        <v>3</v>
      </c>
      <c r="D8" s="193">
        <v>4</v>
      </c>
      <c r="E8" s="193">
        <v>5</v>
      </c>
      <c r="F8" s="193">
        <v>6</v>
      </c>
      <c r="G8" s="193">
        <v>7</v>
      </c>
      <c r="H8" s="193">
        <v>8</v>
      </c>
      <c r="I8" s="194">
        <v>9</v>
      </c>
      <c r="J8" s="194">
        <v>10</v>
      </c>
      <c r="K8" s="193">
        <v>11</v>
      </c>
      <c r="L8" s="193">
        <v>12</v>
      </c>
      <c r="M8" s="175"/>
    </row>
    <row r="9" spans="1:13" ht="39" thickBot="1" x14ac:dyDescent="0.35">
      <c r="A9" s="195" t="s">
        <v>2</v>
      </c>
      <c r="B9" s="196" t="s">
        <v>3</v>
      </c>
      <c r="C9" s="197" t="s">
        <v>174</v>
      </c>
      <c r="D9" s="197" t="s">
        <v>5</v>
      </c>
      <c r="E9" s="197" t="s">
        <v>6</v>
      </c>
      <c r="F9" s="197" t="s">
        <v>7</v>
      </c>
      <c r="G9" s="197" t="s">
        <v>8</v>
      </c>
      <c r="H9" s="197" t="s">
        <v>175</v>
      </c>
      <c r="I9" s="197" t="s">
        <v>11</v>
      </c>
      <c r="J9" s="197" t="s">
        <v>10</v>
      </c>
      <c r="K9" s="197" t="s">
        <v>12</v>
      </c>
      <c r="L9" s="197" t="s">
        <v>176</v>
      </c>
      <c r="M9" s="175"/>
    </row>
    <row r="10" spans="1:13" ht="105.75" x14ac:dyDescent="0.3">
      <c r="A10" s="201"/>
      <c r="B10" s="202"/>
      <c r="C10" s="203">
        <v>1</v>
      </c>
      <c r="D10" s="266" t="s">
        <v>285</v>
      </c>
      <c r="E10" s="205" t="s">
        <v>177</v>
      </c>
      <c r="F10" s="206">
        <v>1700</v>
      </c>
      <c r="G10" s="207">
        <v>0</v>
      </c>
      <c r="H10" s="208">
        <v>9.5</v>
      </c>
      <c r="I10" s="305">
        <f>SUMPRODUCT(F10,G10)</f>
        <v>0</v>
      </c>
      <c r="J10" s="33">
        <f>G10*1.095</f>
        <v>0</v>
      </c>
      <c r="K10" s="210">
        <f>SUMPRODUCT(J10,F10)</f>
        <v>0</v>
      </c>
      <c r="L10" s="202"/>
      <c r="M10" s="175"/>
    </row>
    <row r="11" spans="1:13" ht="60.75" x14ac:dyDescent="0.3">
      <c r="A11" s="211"/>
      <c r="B11" s="202"/>
      <c r="C11" s="203">
        <v>2</v>
      </c>
      <c r="D11" s="267" t="s">
        <v>286</v>
      </c>
      <c r="E11" s="203" t="s">
        <v>177</v>
      </c>
      <c r="F11" s="213">
        <v>100</v>
      </c>
      <c r="G11" s="207">
        <v>0</v>
      </c>
      <c r="H11" s="208">
        <v>9.5</v>
      </c>
      <c r="I11" s="305">
        <f t="shared" ref="I11:I29" si="0">SUMPRODUCT(F11,G11)</f>
        <v>0</v>
      </c>
      <c r="J11" s="33">
        <f t="shared" ref="J11:J29" si="1">G11*1.095</f>
        <v>0</v>
      </c>
      <c r="K11" s="210">
        <f t="shared" ref="K11:K29" si="2">SUMPRODUCT(J11,F11)</f>
        <v>0</v>
      </c>
      <c r="L11" s="202"/>
      <c r="M11" s="175"/>
    </row>
    <row r="12" spans="1:13" ht="75.75" x14ac:dyDescent="0.3">
      <c r="A12" s="211"/>
      <c r="B12" s="202"/>
      <c r="C12" s="203">
        <v>3</v>
      </c>
      <c r="D12" s="267" t="s">
        <v>287</v>
      </c>
      <c r="E12" s="203" t="s">
        <v>177</v>
      </c>
      <c r="F12" s="213">
        <v>50</v>
      </c>
      <c r="G12" s="207">
        <v>0</v>
      </c>
      <c r="H12" s="208">
        <v>9.5</v>
      </c>
      <c r="I12" s="305">
        <f t="shared" si="0"/>
        <v>0</v>
      </c>
      <c r="J12" s="33">
        <f t="shared" si="1"/>
        <v>0</v>
      </c>
      <c r="K12" s="210">
        <f t="shared" si="2"/>
        <v>0</v>
      </c>
      <c r="L12" s="202"/>
      <c r="M12" s="175"/>
    </row>
    <row r="13" spans="1:13" ht="60.75" x14ac:dyDescent="0.3">
      <c r="A13" s="211"/>
      <c r="B13" s="202"/>
      <c r="C13" s="203">
        <v>4</v>
      </c>
      <c r="D13" s="267" t="s">
        <v>288</v>
      </c>
      <c r="E13" s="203" t="s">
        <v>177</v>
      </c>
      <c r="F13" s="213">
        <v>150</v>
      </c>
      <c r="G13" s="207">
        <v>0</v>
      </c>
      <c r="H13" s="208">
        <v>9.5</v>
      </c>
      <c r="I13" s="305">
        <f t="shared" si="0"/>
        <v>0</v>
      </c>
      <c r="J13" s="33">
        <f t="shared" si="1"/>
        <v>0</v>
      </c>
      <c r="K13" s="210">
        <f t="shared" si="2"/>
        <v>0</v>
      </c>
      <c r="L13" s="202"/>
      <c r="M13" s="175"/>
    </row>
    <row r="14" spans="1:13" ht="75.75" x14ac:dyDescent="0.3">
      <c r="A14" s="211"/>
      <c r="B14" s="202"/>
      <c r="C14" s="203">
        <v>5</v>
      </c>
      <c r="D14" s="267" t="s">
        <v>289</v>
      </c>
      <c r="E14" s="203" t="s">
        <v>177</v>
      </c>
      <c r="F14" s="213">
        <v>5</v>
      </c>
      <c r="G14" s="207">
        <v>0</v>
      </c>
      <c r="H14" s="208">
        <v>9.5</v>
      </c>
      <c r="I14" s="305">
        <f t="shared" si="0"/>
        <v>0</v>
      </c>
      <c r="J14" s="33">
        <f t="shared" si="1"/>
        <v>0</v>
      </c>
      <c r="K14" s="210">
        <f t="shared" si="2"/>
        <v>0</v>
      </c>
      <c r="L14" s="202"/>
      <c r="M14" s="175"/>
    </row>
    <row r="15" spans="1:13" ht="60.75" x14ac:dyDescent="0.3">
      <c r="A15" s="211"/>
      <c r="B15" s="202"/>
      <c r="C15" s="203">
        <v>6</v>
      </c>
      <c r="D15" s="267" t="s">
        <v>290</v>
      </c>
      <c r="E15" s="203" t="s">
        <v>177</v>
      </c>
      <c r="F15" s="213">
        <v>5</v>
      </c>
      <c r="G15" s="207">
        <v>0</v>
      </c>
      <c r="H15" s="208">
        <v>9.5</v>
      </c>
      <c r="I15" s="305">
        <f t="shared" si="0"/>
        <v>0</v>
      </c>
      <c r="J15" s="33">
        <f t="shared" si="1"/>
        <v>0</v>
      </c>
      <c r="K15" s="210">
        <f t="shared" si="2"/>
        <v>0</v>
      </c>
      <c r="L15" s="202"/>
      <c r="M15" s="175"/>
    </row>
    <row r="16" spans="1:13" ht="30.75" x14ac:dyDescent="0.3">
      <c r="A16" s="211"/>
      <c r="B16" s="202"/>
      <c r="C16" s="203">
        <v>7</v>
      </c>
      <c r="D16" s="267" t="s">
        <v>291</v>
      </c>
      <c r="E16" s="203" t="s">
        <v>177</v>
      </c>
      <c r="F16" s="335">
        <v>5</v>
      </c>
      <c r="G16" s="207">
        <v>0</v>
      </c>
      <c r="H16" s="208">
        <v>9.5</v>
      </c>
      <c r="I16" s="305">
        <f t="shared" si="0"/>
        <v>0</v>
      </c>
      <c r="J16" s="33">
        <f t="shared" si="1"/>
        <v>0</v>
      </c>
      <c r="K16" s="210">
        <f t="shared" si="2"/>
        <v>0</v>
      </c>
      <c r="L16" s="202"/>
      <c r="M16" s="175"/>
    </row>
    <row r="17" spans="1:13" ht="30.75" x14ac:dyDescent="0.3">
      <c r="A17" s="211"/>
      <c r="B17" s="202"/>
      <c r="C17" s="203">
        <v>8</v>
      </c>
      <c r="D17" s="268" t="s">
        <v>292</v>
      </c>
      <c r="E17" s="203" t="s">
        <v>17</v>
      </c>
      <c r="F17" s="335">
        <v>300</v>
      </c>
      <c r="G17" s="207">
        <v>0</v>
      </c>
      <c r="H17" s="208">
        <v>9.5</v>
      </c>
      <c r="I17" s="305">
        <f t="shared" si="0"/>
        <v>0</v>
      </c>
      <c r="J17" s="33">
        <f t="shared" si="1"/>
        <v>0</v>
      </c>
      <c r="K17" s="210">
        <f t="shared" si="2"/>
        <v>0</v>
      </c>
      <c r="L17" s="202"/>
      <c r="M17" s="175"/>
    </row>
    <row r="18" spans="1:13" ht="90" x14ac:dyDescent="0.25">
      <c r="A18" s="211"/>
      <c r="B18" s="202"/>
      <c r="C18" s="203">
        <v>9</v>
      </c>
      <c r="D18" s="269" t="s">
        <v>293</v>
      </c>
      <c r="E18" s="203" t="s">
        <v>398</v>
      </c>
      <c r="F18" s="335">
        <v>100</v>
      </c>
      <c r="G18" s="207">
        <v>0</v>
      </c>
      <c r="H18" s="208">
        <v>9.5</v>
      </c>
      <c r="I18" s="305">
        <f t="shared" si="0"/>
        <v>0</v>
      </c>
      <c r="J18" s="33">
        <f t="shared" si="1"/>
        <v>0</v>
      </c>
      <c r="K18" s="210">
        <f t="shared" si="2"/>
        <v>0</v>
      </c>
      <c r="L18" s="202"/>
    </row>
    <row r="19" spans="1:13" ht="90" x14ac:dyDescent="0.25">
      <c r="A19" s="211"/>
      <c r="B19" s="202"/>
      <c r="C19" s="203">
        <v>10</v>
      </c>
      <c r="D19" s="269" t="s">
        <v>294</v>
      </c>
      <c r="E19" s="203" t="s">
        <v>398</v>
      </c>
      <c r="F19" s="335">
        <v>100</v>
      </c>
      <c r="G19" s="207">
        <v>0</v>
      </c>
      <c r="H19" s="208">
        <v>9.5</v>
      </c>
      <c r="I19" s="305">
        <f t="shared" si="0"/>
        <v>0</v>
      </c>
      <c r="J19" s="33">
        <f t="shared" si="1"/>
        <v>0</v>
      </c>
      <c r="K19" s="210">
        <f t="shared" si="2"/>
        <v>0</v>
      </c>
      <c r="L19" s="202"/>
    </row>
    <row r="20" spans="1:13" ht="90" x14ac:dyDescent="0.25">
      <c r="A20" s="211"/>
      <c r="B20" s="202"/>
      <c r="C20" s="203">
        <v>11</v>
      </c>
      <c r="D20" s="148" t="s">
        <v>295</v>
      </c>
      <c r="E20" s="203" t="s">
        <v>398</v>
      </c>
      <c r="F20" s="335">
        <v>100</v>
      </c>
      <c r="G20" s="207">
        <v>0</v>
      </c>
      <c r="H20" s="208">
        <v>9.5</v>
      </c>
      <c r="I20" s="305">
        <f t="shared" si="0"/>
        <v>0</v>
      </c>
      <c r="J20" s="33">
        <f t="shared" si="1"/>
        <v>0</v>
      </c>
      <c r="K20" s="210">
        <f t="shared" si="2"/>
        <v>0</v>
      </c>
      <c r="L20" s="202"/>
    </row>
    <row r="21" spans="1:13" ht="75" x14ac:dyDescent="0.25">
      <c r="A21" s="211"/>
      <c r="B21" s="202"/>
      <c r="C21" s="203">
        <v>12</v>
      </c>
      <c r="D21" s="148" t="s">
        <v>296</v>
      </c>
      <c r="E21" s="203" t="s">
        <v>399</v>
      </c>
      <c r="F21" s="335">
        <v>100</v>
      </c>
      <c r="G21" s="207">
        <v>0</v>
      </c>
      <c r="H21" s="208">
        <v>9.5</v>
      </c>
      <c r="I21" s="305">
        <f t="shared" si="0"/>
        <v>0</v>
      </c>
      <c r="J21" s="33">
        <f t="shared" si="1"/>
        <v>0</v>
      </c>
      <c r="K21" s="210">
        <f t="shared" si="2"/>
        <v>0</v>
      </c>
      <c r="L21" s="202"/>
    </row>
    <row r="22" spans="1:13" ht="75" x14ac:dyDescent="0.25">
      <c r="A22" s="211"/>
      <c r="B22" s="202"/>
      <c r="C22" s="203">
        <v>13</v>
      </c>
      <c r="D22" s="148" t="s">
        <v>297</v>
      </c>
      <c r="E22" s="203" t="s">
        <v>398</v>
      </c>
      <c r="F22" s="335">
        <v>100</v>
      </c>
      <c r="G22" s="207">
        <v>0</v>
      </c>
      <c r="H22" s="208">
        <v>9.5</v>
      </c>
      <c r="I22" s="305">
        <f t="shared" si="0"/>
        <v>0</v>
      </c>
      <c r="J22" s="33">
        <f t="shared" si="1"/>
        <v>0</v>
      </c>
      <c r="K22" s="210">
        <f t="shared" si="2"/>
        <v>0</v>
      </c>
      <c r="L22" s="202"/>
    </row>
    <row r="23" spans="1:13" ht="90" x14ac:dyDescent="0.25">
      <c r="A23" s="211"/>
      <c r="B23" s="202"/>
      <c r="C23" s="203">
        <v>14</v>
      </c>
      <c r="D23" s="148" t="s">
        <v>298</v>
      </c>
      <c r="E23" s="203" t="s">
        <v>398</v>
      </c>
      <c r="F23" s="335">
        <v>100</v>
      </c>
      <c r="G23" s="207">
        <v>0</v>
      </c>
      <c r="H23" s="208">
        <v>9.5</v>
      </c>
      <c r="I23" s="305">
        <f t="shared" si="0"/>
        <v>0</v>
      </c>
      <c r="J23" s="33">
        <f t="shared" si="1"/>
        <v>0</v>
      </c>
      <c r="K23" s="210">
        <f t="shared" si="2"/>
        <v>0</v>
      </c>
      <c r="L23" s="202"/>
    </row>
    <row r="24" spans="1:13" ht="60" x14ac:dyDescent="0.25">
      <c r="A24" s="211"/>
      <c r="B24" s="202"/>
      <c r="C24" s="203">
        <v>15</v>
      </c>
      <c r="D24" s="148" t="s">
        <v>299</v>
      </c>
      <c r="E24" s="203" t="s">
        <v>398</v>
      </c>
      <c r="F24" s="335">
        <v>100</v>
      </c>
      <c r="G24" s="207">
        <v>0</v>
      </c>
      <c r="H24" s="208">
        <v>9.5</v>
      </c>
      <c r="I24" s="305">
        <f t="shared" si="0"/>
        <v>0</v>
      </c>
      <c r="J24" s="33">
        <f t="shared" si="1"/>
        <v>0</v>
      </c>
      <c r="K24" s="210">
        <f t="shared" si="2"/>
        <v>0</v>
      </c>
      <c r="L24" s="202"/>
    </row>
    <row r="25" spans="1:13" ht="90" x14ac:dyDescent="0.25">
      <c r="A25" s="211"/>
      <c r="B25" s="202"/>
      <c r="C25" s="203">
        <v>16</v>
      </c>
      <c r="D25" s="148" t="s">
        <v>300</v>
      </c>
      <c r="E25" s="203" t="s">
        <v>398</v>
      </c>
      <c r="F25" s="335">
        <v>100</v>
      </c>
      <c r="G25" s="207">
        <v>0</v>
      </c>
      <c r="H25" s="208">
        <v>9.5</v>
      </c>
      <c r="I25" s="305">
        <f t="shared" si="0"/>
        <v>0</v>
      </c>
      <c r="J25" s="33">
        <f t="shared" si="1"/>
        <v>0</v>
      </c>
      <c r="K25" s="210">
        <f t="shared" si="2"/>
        <v>0</v>
      </c>
      <c r="L25" s="202"/>
    </row>
    <row r="26" spans="1:13" ht="45" x14ac:dyDescent="0.25">
      <c r="A26" s="211"/>
      <c r="B26" s="202"/>
      <c r="C26" s="203">
        <v>17</v>
      </c>
      <c r="D26" s="148" t="s">
        <v>301</v>
      </c>
      <c r="E26" s="203" t="s">
        <v>399</v>
      </c>
      <c r="F26" s="335">
        <v>100</v>
      </c>
      <c r="G26" s="207">
        <v>0</v>
      </c>
      <c r="H26" s="208">
        <v>9.5</v>
      </c>
      <c r="I26" s="305">
        <f t="shared" si="0"/>
        <v>0</v>
      </c>
      <c r="J26" s="33">
        <f t="shared" si="1"/>
        <v>0</v>
      </c>
      <c r="K26" s="210">
        <f t="shared" si="2"/>
        <v>0</v>
      </c>
      <c r="L26" s="202"/>
    </row>
    <row r="27" spans="1:13" ht="45" x14ac:dyDescent="0.25">
      <c r="A27" s="211"/>
      <c r="B27" s="202"/>
      <c r="C27" s="203">
        <v>18</v>
      </c>
      <c r="D27" s="148" t="s">
        <v>302</v>
      </c>
      <c r="E27" s="203" t="s">
        <v>399</v>
      </c>
      <c r="F27" s="335">
        <v>100</v>
      </c>
      <c r="G27" s="207">
        <v>0</v>
      </c>
      <c r="H27" s="208">
        <v>9.5</v>
      </c>
      <c r="I27" s="305">
        <f t="shared" si="0"/>
        <v>0</v>
      </c>
      <c r="J27" s="33">
        <f t="shared" si="1"/>
        <v>0</v>
      </c>
      <c r="K27" s="210">
        <f t="shared" si="2"/>
        <v>0</v>
      </c>
      <c r="L27" s="202"/>
    </row>
    <row r="28" spans="1:13" ht="75" x14ac:dyDescent="0.25">
      <c r="A28" s="211"/>
      <c r="B28" s="202"/>
      <c r="C28" s="203">
        <v>19</v>
      </c>
      <c r="D28" s="270" t="s">
        <v>303</v>
      </c>
      <c r="E28" s="203" t="s">
        <v>398</v>
      </c>
      <c r="F28" s="335">
        <v>100</v>
      </c>
      <c r="G28" s="207">
        <v>0</v>
      </c>
      <c r="H28" s="208">
        <v>9.5</v>
      </c>
      <c r="I28" s="305">
        <f t="shared" si="0"/>
        <v>0</v>
      </c>
      <c r="J28" s="33">
        <f t="shared" si="1"/>
        <v>0</v>
      </c>
      <c r="K28" s="210">
        <f t="shared" si="2"/>
        <v>0</v>
      </c>
      <c r="L28" s="202"/>
    </row>
    <row r="29" spans="1:13" ht="90" x14ac:dyDescent="0.25">
      <c r="A29" s="211"/>
      <c r="B29" s="202"/>
      <c r="C29" s="203">
        <v>20</v>
      </c>
      <c r="D29" s="270" t="s">
        <v>304</v>
      </c>
      <c r="E29" s="203" t="s">
        <v>398</v>
      </c>
      <c r="F29" s="335">
        <v>100</v>
      </c>
      <c r="G29" s="207">
        <v>0</v>
      </c>
      <c r="H29" s="208">
        <v>9.5</v>
      </c>
      <c r="I29" s="305">
        <f t="shared" si="0"/>
        <v>0</v>
      </c>
      <c r="J29" s="33">
        <f t="shared" si="1"/>
        <v>0</v>
      </c>
      <c r="K29" s="210">
        <f t="shared" si="2"/>
        <v>0</v>
      </c>
      <c r="L29" s="202"/>
    </row>
    <row r="30" spans="1:13" x14ac:dyDescent="0.25">
      <c r="D30" s="46" t="s">
        <v>30</v>
      </c>
      <c r="E30" s="47"/>
      <c r="F30" s="45"/>
      <c r="G30" s="45"/>
      <c r="H30" s="86"/>
      <c r="I30" s="210">
        <f>SUM(I10:I29)</f>
        <v>0</v>
      </c>
      <c r="J30" s="210">
        <v>0</v>
      </c>
      <c r="K30" s="210">
        <f>SUM(K10:K29)</f>
        <v>0</v>
      </c>
    </row>
    <row r="31" spans="1:13" ht="18" x14ac:dyDescent="0.25">
      <c r="D31" s="180"/>
      <c r="E31" s="53"/>
      <c r="F31" s="180"/>
      <c r="G31" s="180"/>
      <c r="H31" s="180"/>
      <c r="I31" s="3"/>
      <c r="J31" s="3"/>
      <c r="K31" s="180"/>
    </row>
  </sheetData>
  <protectedRanges>
    <protectedRange sqref="J10:J29" name="Obseg1"/>
    <protectedRange sqref="I10:I29" name="Obseg1_1"/>
  </protectedRange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9"/>
  <sheetViews>
    <sheetView workbookViewId="0">
      <selection activeCell="C10" sqref="C10"/>
    </sheetView>
  </sheetViews>
  <sheetFormatPr defaultRowHeight="15" x14ac:dyDescent="0.25"/>
  <cols>
    <col min="5" max="5" width="40.42578125" customWidth="1"/>
  </cols>
  <sheetData>
    <row r="2" spans="2:16" ht="20.25" x14ac:dyDescent="0.3">
      <c r="B2" s="219"/>
      <c r="C2" s="176"/>
      <c r="D2" s="176"/>
      <c r="E2" s="177"/>
      <c r="F2" s="178"/>
      <c r="G2" s="177"/>
      <c r="H2" s="177"/>
      <c r="I2" s="177"/>
      <c r="J2" s="177"/>
      <c r="K2" s="177"/>
      <c r="L2" s="177"/>
      <c r="M2" s="176"/>
      <c r="N2" s="175"/>
      <c r="O2" s="174"/>
      <c r="P2" s="174"/>
    </row>
    <row r="3" spans="2:16" ht="20.25" x14ac:dyDescent="0.3">
      <c r="B3" s="219"/>
      <c r="C3" s="179" t="s">
        <v>172</v>
      </c>
      <c r="D3" s="180"/>
      <c r="E3" s="181"/>
      <c r="F3" s="182"/>
      <c r="G3" s="182"/>
      <c r="H3" s="220"/>
      <c r="I3" s="220"/>
      <c r="J3" s="179"/>
      <c r="K3" s="183"/>
      <c r="L3" s="221"/>
      <c r="M3" s="187"/>
      <c r="N3" s="175"/>
      <c r="O3" s="174"/>
      <c r="P3" s="174"/>
    </row>
    <row r="4" spans="2:16" ht="20.25" x14ac:dyDescent="0.3">
      <c r="B4" s="219"/>
      <c r="C4" s="184"/>
      <c r="D4" s="176"/>
      <c r="E4" s="174"/>
      <c r="F4" s="185"/>
      <c r="G4" s="184"/>
      <c r="H4" s="184"/>
      <c r="I4" s="186"/>
      <c r="J4" s="184"/>
      <c r="K4" s="184"/>
      <c r="L4" s="184"/>
      <c r="M4" s="187"/>
      <c r="N4" s="175"/>
      <c r="O4" s="174"/>
      <c r="P4" s="174"/>
    </row>
    <row r="5" spans="2:16" ht="20.25" x14ac:dyDescent="0.3">
      <c r="B5" s="219"/>
      <c r="C5" s="188" t="s">
        <v>173</v>
      </c>
      <c r="D5" s="176"/>
      <c r="E5" s="174"/>
      <c r="F5" s="189"/>
      <c r="G5" s="187"/>
      <c r="H5" s="187"/>
      <c r="I5" s="190"/>
      <c r="J5" s="184"/>
      <c r="K5" s="184"/>
      <c r="L5" s="187"/>
      <c r="M5" s="187"/>
      <c r="N5" s="175"/>
      <c r="O5" s="174"/>
      <c r="P5" s="174"/>
    </row>
    <row r="6" spans="2:16" ht="20.25" x14ac:dyDescent="0.3">
      <c r="B6" s="219"/>
      <c r="C6" s="187"/>
      <c r="D6" s="176"/>
      <c r="E6" s="174"/>
      <c r="F6" s="189"/>
      <c r="G6" s="187"/>
      <c r="H6" s="187"/>
      <c r="I6" s="190"/>
      <c r="J6" s="184"/>
      <c r="K6" s="184"/>
      <c r="L6" s="187"/>
      <c r="M6" s="187"/>
      <c r="N6" s="175"/>
      <c r="O6" s="174"/>
      <c r="P6" s="174"/>
    </row>
    <row r="7" spans="2:16" ht="20.25" x14ac:dyDescent="0.3">
      <c r="B7" s="219"/>
      <c r="C7" s="191"/>
      <c r="D7" s="176"/>
      <c r="E7" s="174"/>
      <c r="F7" s="189"/>
      <c r="G7" s="187"/>
      <c r="H7" s="187"/>
      <c r="I7" s="190"/>
      <c r="J7" s="184"/>
      <c r="K7" s="184"/>
      <c r="L7" s="187"/>
      <c r="M7" s="187"/>
      <c r="N7" s="175"/>
      <c r="O7" s="174"/>
      <c r="P7" s="174"/>
    </row>
    <row r="8" spans="2:16" ht="20.25" x14ac:dyDescent="0.3">
      <c r="B8" s="219"/>
      <c r="C8" s="187"/>
      <c r="D8" s="176"/>
      <c r="E8" s="174"/>
      <c r="F8" s="189"/>
      <c r="G8" s="187"/>
      <c r="H8" s="187"/>
      <c r="I8" s="187"/>
      <c r="J8" s="184"/>
      <c r="K8" s="184"/>
      <c r="L8" s="187"/>
      <c r="M8" s="176"/>
      <c r="N8" s="175"/>
      <c r="O8" s="174"/>
      <c r="P8" s="174"/>
    </row>
    <row r="9" spans="2:16" ht="20.25" x14ac:dyDescent="0.3">
      <c r="B9" s="219"/>
      <c r="C9" s="236" t="s">
        <v>189</v>
      </c>
      <c r="D9" s="233"/>
      <c r="E9" s="234"/>
      <c r="F9" s="189"/>
      <c r="G9" s="187"/>
      <c r="H9" s="187"/>
      <c r="I9" s="187"/>
      <c r="J9" s="184"/>
      <c r="K9" s="184"/>
      <c r="L9" s="187"/>
      <c r="M9" s="176"/>
      <c r="N9" s="175"/>
      <c r="O9" s="174"/>
      <c r="P9" s="174"/>
    </row>
    <row r="10" spans="2:16" ht="20.25" x14ac:dyDescent="0.3">
      <c r="B10" s="219"/>
      <c r="C10" s="226" t="s">
        <v>212</v>
      </c>
      <c r="D10" s="176"/>
      <c r="E10" s="174"/>
      <c r="F10" s="189"/>
      <c r="G10" s="187"/>
      <c r="H10" s="187"/>
      <c r="I10" s="187"/>
      <c r="J10" s="184"/>
      <c r="K10" s="184"/>
      <c r="L10" s="187"/>
      <c r="M10" s="176"/>
      <c r="N10" s="175"/>
      <c r="O10" s="174"/>
      <c r="P10" s="174"/>
    </row>
    <row r="11" spans="2:16" ht="21" thickBot="1" x14ac:dyDescent="0.35">
      <c r="B11" s="193">
        <v>1</v>
      </c>
      <c r="C11" s="193">
        <v>2</v>
      </c>
      <c r="D11" s="193">
        <v>3</v>
      </c>
      <c r="E11" s="193">
        <v>4</v>
      </c>
      <c r="F11" s="193">
        <v>5</v>
      </c>
      <c r="G11" s="193">
        <v>6</v>
      </c>
      <c r="H11" s="193">
        <v>7</v>
      </c>
      <c r="I11" s="193">
        <v>8</v>
      </c>
      <c r="J11" s="194">
        <v>10</v>
      </c>
      <c r="K11" s="194">
        <v>9</v>
      </c>
      <c r="L11" s="193">
        <v>11</v>
      </c>
      <c r="M11" s="193">
        <v>12</v>
      </c>
      <c r="N11" s="175"/>
      <c r="O11" s="174"/>
      <c r="P11" s="174"/>
    </row>
    <row r="12" spans="2:16" ht="51.75" thickBot="1" x14ac:dyDescent="0.35">
      <c r="B12" s="196" t="s">
        <v>2</v>
      </c>
      <c r="C12" s="196" t="s">
        <v>3</v>
      </c>
      <c r="D12" s="197" t="s">
        <v>174</v>
      </c>
      <c r="E12" s="197" t="s">
        <v>5</v>
      </c>
      <c r="F12" s="198" t="s">
        <v>6</v>
      </c>
      <c r="G12" s="197" t="s">
        <v>7</v>
      </c>
      <c r="H12" s="197" t="s">
        <v>8</v>
      </c>
      <c r="I12" s="197" t="s">
        <v>175</v>
      </c>
      <c r="J12" s="199" t="s">
        <v>11</v>
      </c>
      <c r="K12" s="200" t="s">
        <v>10</v>
      </c>
      <c r="L12" s="196" t="s">
        <v>12</v>
      </c>
      <c r="M12" s="196" t="s">
        <v>176</v>
      </c>
      <c r="N12" s="175"/>
      <c r="O12" s="174"/>
      <c r="P12" s="174"/>
    </row>
    <row r="13" spans="2:16" ht="27" x14ac:dyDescent="0.3">
      <c r="B13" s="211">
        <v>11047</v>
      </c>
      <c r="C13" s="202"/>
      <c r="D13" s="203">
        <v>1</v>
      </c>
      <c r="E13" s="212" t="s">
        <v>179</v>
      </c>
      <c r="F13" s="203" t="s">
        <v>178</v>
      </c>
      <c r="G13" s="213">
        <v>60</v>
      </c>
      <c r="H13" s="207">
        <v>0</v>
      </c>
      <c r="I13" s="208">
        <v>9.5</v>
      </c>
      <c r="J13" s="209">
        <f t="shared" ref="J13" si="0">G13*H13</f>
        <v>0</v>
      </c>
      <c r="K13" s="33">
        <f t="shared" ref="K13" si="1">H13*1.095</f>
        <v>0</v>
      </c>
      <c r="L13" s="210">
        <f t="shared" ref="L13" si="2">G13*K13</f>
        <v>0</v>
      </c>
      <c r="M13" s="202"/>
      <c r="N13" s="175"/>
      <c r="O13" s="174"/>
      <c r="P13" s="174"/>
    </row>
    <row r="14" spans="2:16" ht="20.25" x14ac:dyDescent="0.3">
      <c r="B14" s="238"/>
      <c r="C14" s="214"/>
      <c r="D14" s="214"/>
      <c r="E14" s="214" t="s">
        <v>30</v>
      </c>
      <c r="F14" s="215"/>
      <c r="G14" s="214"/>
      <c r="H14" s="214"/>
      <c r="I14" s="216"/>
      <c r="J14" s="217">
        <f>SUM(J13:J13)</f>
        <v>0</v>
      </c>
      <c r="K14" s="217">
        <f>SUM(K13:K13)</f>
        <v>0</v>
      </c>
      <c r="L14" s="217">
        <f>SUM(L13:L13)</f>
        <v>0</v>
      </c>
      <c r="M14" s="218"/>
      <c r="N14" s="175"/>
      <c r="O14" s="174"/>
      <c r="P14" s="174"/>
    </row>
    <row r="15" spans="2:16" ht="20.25" x14ac:dyDescent="0.3">
      <c r="B15" s="222"/>
      <c r="C15" s="176"/>
      <c r="D15" s="176"/>
      <c r="E15" s="176"/>
      <c r="F15" s="192"/>
      <c r="G15" s="176"/>
      <c r="H15" s="176"/>
      <c r="I15" s="176"/>
      <c r="J15" s="177"/>
      <c r="K15" s="177"/>
      <c r="L15" s="176"/>
      <c r="M15" s="176"/>
      <c r="N15" s="175"/>
      <c r="O15" s="174"/>
      <c r="P15" s="174"/>
    </row>
    <row r="16" spans="2:16" ht="20.25" x14ac:dyDescent="0.3">
      <c r="B16" s="222"/>
      <c r="C16" s="176"/>
      <c r="D16" s="176"/>
      <c r="E16" s="176"/>
      <c r="F16" s="192"/>
      <c r="G16" s="176"/>
      <c r="H16" s="176"/>
      <c r="I16" s="176"/>
      <c r="J16" s="177"/>
      <c r="K16" s="177"/>
      <c r="L16" s="176"/>
      <c r="M16" s="176"/>
      <c r="N16" s="175"/>
      <c r="O16" s="174"/>
      <c r="P16" s="174"/>
    </row>
    <row r="17" spans="2:16" x14ac:dyDescent="0.25">
      <c r="B17" s="222"/>
      <c r="C17" s="174"/>
      <c r="D17" s="174"/>
      <c r="E17" s="174"/>
      <c r="F17" s="174"/>
      <c r="G17" s="174"/>
      <c r="H17" s="174"/>
      <c r="I17" s="174"/>
      <c r="J17" s="174"/>
      <c r="K17" s="174"/>
      <c r="L17" s="174"/>
      <c r="M17" s="174"/>
      <c r="N17" s="174"/>
      <c r="O17" s="174"/>
      <c r="P17" s="174"/>
    </row>
    <row r="18" spans="2:16" x14ac:dyDescent="0.25">
      <c r="B18" s="222"/>
      <c r="C18" s="174"/>
      <c r="D18" s="174"/>
      <c r="E18" s="174"/>
      <c r="F18" s="174"/>
      <c r="G18" s="174"/>
      <c r="H18" s="174"/>
      <c r="I18" s="174"/>
      <c r="J18" s="174"/>
      <c r="K18" s="174"/>
      <c r="L18" s="174"/>
      <c r="M18" s="174"/>
      <c r="N18" s="174"/>
      <c r="O18" s="174"/>
      <c r="P18" s="174"/>
    </row>
    <row r="19" spans="2:16" x14ac:dyDescent="0.25">
      <c r="B19" s="222"/>
      <c r="C19" s="174"/>
      <c r="D19" s="174"/>
      <c r="E19" s="174"/>
      <c r="F19" s="174"/>
      <c r="G19" s="174"/>
      <c r="H19" s="174"/>
      <c r="I19" s="174"/>
      <c r="J19" s="174"/>
      <c r="K19" s="174"/>
      <c r="L19" s="174"/>
      <c r="M19" s="174"/>
      <c r="N19" s="174"/>
      <c r="O19" s="174"/>
      <c r="P19" s="174"/>
    </row>
  </sheetData>
  <protectedRanges>
    <protectedRange sqref="K13" name="Obseg1"/>
  </protectedRange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I13" sqref="I13"/>
    </sheetView>
  </sheetViews>
  <sheetFormatPr defaultRowHeight="18" x14ac:dyDescent="0.25"/>
  <cols>
    <col min="1" max="1" width="7.28515625" style="4" customWidth="1"/>
    <col min="2" max="2" width="6.7109375" style="4" customWidth="1"/>
    <col min="3" max="3" width="4.85546875" style="4" customWidth="1"/>
    <col min="4" max="4" width="66" style="159" customWidth="1"/>
    <col min="5" max="5" width="8" style="53" customWidth="1"/>
    <col min="6" max="6" width="8.85546875" style="4" customWidth="1"/>
    <col min="7" max="7" width="10.42578125" style="4" customWidth="1"/>
    <col min="8" max="8" width="9.140625" style="4" customWidth="1"/>
    <col min="9" max="9" width="9.7109375" style="3" customWidth="1"/>
    <col min="10" max="10" width="9" style="3" customWidth="1"/>
    <col min="11" max="11" width="10" style="4" customWidth="1"/>
    <col min="12" max="12" width="11.85546875" style="4" customWidth="1"/>
    <col min="13" max="13" width="9" style="4" customWidth="1"/>
    <col min="14" max="14" width="9.5703125" style="4" customWidth="1"/>
    <col min="15" max="256" width="9.140625" style="4"/>
    <col min="257" max="257" width="7.28515625" style="4" customWidth="1"/>
    <col min="258" max="258" width="6.7109375" style="4" customWidth="1"/>
    <col min="259" max="259" width="4.85546875" style="4" customWidth="1"/>
    <col min="260" max="260" width="41" style="4" customWidth="1"/>
    <col min="261" max="261" width="8" style="4" customWidth="1"/>
    <col min="262" max="262" width="8.85546875" style="4" customWidth="1"/>
    <col min="263" max="263" width="10.42578125" style="4" customWidth="1"/>
    <col min="264" max="264" width="9.140625" style="4" customWidth="1"/>
    <col min="265" max="265" width="9.7109375" style="4" customWidth="1"/>
    <col min="266" max="266" width="9" style="4" customWidth="1"/>
    <col min="267" max="267" width="10" style="4" customWidth="1"/>
    <col min="268" max="268" width="11.85546875" style="4" customWidth="1"/>
    <col min="269" max="269" width="9" style="4" customWidth="1"/>
    <col min="270" max="270" width="9.5703125" style="4" customWidth="1"/>
    <col min="271" max="512" width="9.140625" style="4"/>
    <col min="513" max="513" width="7.28515625" style="4" customWidth="1"/>
    <col min="514" max="514" width="6.7109375" style="4" customWidth="1"/>
    <col min="515" max="515" width="4.85546875" style="4" customWidth="1"/>
    <col min="516" max="516" width="41" style="4" customWidth="1"/>
    <col min="517" max="517" width="8" style="4" customWidth="1"/>
    <col min="518" max="518" width="8.85546875" style="4" customWidth="1"/>
    <col min="519" max="519" width="10.42578125" style="4" customWidth="1"/>
    <col min="520" max="520" width="9.140625" style="4" customWidth="1"/>
    <col min="521" max="521" width="9.7109375" style="4" customWidth="1"/>
    <col min="522" max="522" width="9" style="4" customWidth="1"/>
    <col min="523" max="523" width="10" style="4" customWidth="1"/>
    <col min="524" max="524" width="11.85546875" style="4" customWidth="1"/>
    <col min="525" max="525" width="9" style="4" customWidth="1"/>
    <col min="526" max="526" width="9.5703125" style="4" customWidth="1"/>
    <col min="527" max="768" width="9.140625" style="4"/>
    <col min="769" max="769" width="7.28515625" style="4" customWidth="1"/>
    <col min="770" max="770" width="6.7109375" style="4" customWidth="1"/>
    <col min="771" max="771" width="4.85546875" style="4" customWidth="1"/>
    <col min="772" max="772" width="41" style="4" customWidth="1"/>
    <col min="773" max="773" width="8" style="4" customWidth="1"/>
    <col min="774" max="774" width="8.85546875" style="4" customWidth="1"/>
    <col min="775" max="775" width="10.42578125" style="4" customWidth="1"/>
    <col min="776" max="776" width="9.140625" style="4" customWidth="1"/>
    <col min="777" max="777" width="9.7109375" style="4" customWidth="1"/>
    <col min="778" max="778" width="9" style="4" customWidth="1"/>
    <col min="779" max="779" width="10" style="4" customWidth="1"/>
    <col min="780" max="780" width="11.85546875" style="4" customWidth="1"/>
    <col min="781" max="781" width="9" style="4" customWidth="1"/>
    <col min="782" max="782" width="9.5703125" style="4" customWidth="1"/>
    <col min="783" max="1024" width="9.140625" style="4"/>
    <col min="1025" max="1025" width="7.28515625" style="4" customWidth="1"/>
    <col min="1026" max="1026" width="6.7109375" style="4" customWidth="1"/>
    <col min="1027" max="1027" width="4.85546875" style="4" customWidth="1"/>
    <col min="1028" max="1028" width="41" style="4" customWidth="1"/>
    <col min="1029" max="1029" width="8" style="4" customWidth="1"/>
    <col min="1030" max="1030" width="8.85546875" style="4" customWidth="1"/>
    <col min="1031" max="1031" width="10.42578125" style="4" customWidth="1"/>
    <col min="1032" max="1032" width="9.140625" style="4" customWidth="1"/>
    <col min="1033" max="1033" width="9.7109375" style="4" customWidth="1"/>
    <col min="1034" max="1034" width="9" style="4" customWidth="1"/>
    <col min="1035" max="1035" width="10" style="4" customWidth="1"/>
    <col min="1036" max="1036" width="11.85546875" style="4" customWidth="1"/>
    <col min="1037" max="1037" width="9" style="4" customWidth="1"/>
    <col min="1038" max="1038" width="9.5703125" style="4" customWidth="1"/>
    <col min="1039" max="1280" width="9.140625" style="4"/>
    <col min="1281" max="1281" width="7.28515625" style="4" customWidth="1"/>
    <col min="1282" max="1282" width="6.7109375" style="4" customWidth="1"/>
    <col min="1283" max="1283" width="4.85546875" style="4" customWidth="1"/>
    <col min="1284" max="1284" width="41" style="4" customWidth="1"/>
    <col min="1285" max="1285" width="8" style="4" customWidth="1"/>
    <col min="1286" max="1286" width="8.85546875" style="4" customWidth="1"/>
    <col min="1287" max="1287" width="10.42578125" style="4" customWidth="1"/>
    <col min="1288" max="1288" width="9.140625" style="4" customWidth="1"/>
    <col min="1289" max="1289" width="9.7109375" style="4" customWidth="1"/>
    <col min="1290" max="1290" width="9" style="4" customWidth="1"/>
    <col min="1291" max="1291" width="10" style="4" customWidth="1"/>
    <col min="1292" max="1292" width="11.85546875" style="4" customWidth="1"/>
    <col min="1293" max="1293" width="9" style="4" customWidth="1"/>
    <col min="1294" max="1294" width="9.5703125" style="4" customWidth="1"/>
    <col min="1295" max="1536" width="9.140625" style="4"/>
    <col min="1537" max="1537" width="7.28515625" style="4" customWidth="1"/>
    <col min="1538" max="1538" width="6.7109375" style="4" customWidth="1"/>
    <col min="1539" max="1539" width="4.85546875" style="4" customWidth="1"/>
    <col min="1540" max="1540" width="41" style="4" customWidth="1"/>
    <col min="1541" max="1541" width="8" style="4" customWidth="1"/>
    <col min="1542" max="1542" width="8.85546875" style="4" customWidth="1"/>
    <col min="1543" max="1543" width="10.42578125" style="4" customWidth="1"/>
    <col min="1544" max="1544" width="9.140625" style="4" customWidth="1"/>
    <col min="1545" max="1545" width="9.7109375" style="4" customWidth="1"/>
    <col min="1546" max="1546" width="9" style="4" customWidth="1"/>
    <col min="1547" max="1547" width="10" style="4" customWidth="1"/>
    <col min="1548" max="1548" width="11.85546875" style="4" customWidth="1"/>
    <col min="1549" max="1549" width="9" style="4" customWidth="1"/>
    <col min="1550" max="1550" width="9.5703125" style="4" customWidth="1"/>
    <col min="1551" max="1792" width="9.140625" style="4"/>
    <col min="1793" max="1793" width="7.28515625" style="4" customWidth="1"/>
    <col min="1794" max="1794" width="6.7109375" style="4" customWidth="1"/>
    <col min="1795" max="1795" width="4.85546875" style="4" customWidth="1"/>
    <col min="1796" max="1796" width="41" style="4" customWidth="1"/>
    <col min="1797" max="1797" width="8" style="4" customWidth="1"/>
    <col min="1798" max="1798" width="8.85546875" style="4" customWidth="1"/>
    <col min="1799" max="1799" width="10.42578125" style="4" customWidth="1"/>
    <col min="1800" max="1800" width="9.140625" style="4" customWidth="1"/>
    <col min="1801" max="1801" width="9.7109375" style="4" customWidth="1"/>
    <col min="1802" max="1802" width="9" style="4" customWidth="1"/>
    <col min="1803" max="1803" width="10" style="4" customWidth="1"/>
    <col min="1804" max="1804" width="11.85546875" style="4" customWidth="1"/>
    <col min="1805" max="1805" width="9" style="4" customWidth="1"/>
    <col min="1806" max="1806" width="9.5703125" style="4" customWidth="1"/>
    <col min="1807" max="2048" width="9.140625" style="4"/>
    <col min="2049" max="2049" width="7.28515625" style="4" customWidth="1"/>
    <col min="2050" max="2050" width="6.7109375" style="4" customWidth="1"/>
    <col min="2051" max="2051" width="4.85546875" style="4" customWidth="1"/>
    <col min="2052" max="2052" width="41" style="4" customWidth="1"/>
    <col min="2053" max="2053" width="8" style="4" customWidth="1"/>
    <col min="2054" max="2054" width="8.85546875" style="4" customWidth="1"/>
    <col min="2055" max="2055" width="10.42578125" style="4" customWidth="1"/>
    <col min="2056" max="2056" width="9.140625" style="4" customWidth="1"/>
    <col min="2057" max="2057" width="9.7109375" style="4" customWidth="1"/>
    <col min="2058" max="2058" width="9" style="4" customWidth="1"/>
    <col min="2059" max="2059" width="10" style="4" customWidth="1"/>
    <col min="2060" max="2060" width="11.85546875" style="4" customWidth="1"/>
    <col min="2061" max="2061" width="9" style="4" customWidth="1"/>
    <col min="2062" max="2062" width="9.5703125" style="4" customWidth="1"/>
    <col min="2063" max="2304" width="9.140625" style="4"/>
    <col min="2305" max="2305" width="7.28515625" style="4" customWidth="1"/>
    <col min="2306" max="2306" width="6.7109375" style="4" customWidth="1"/>
    <col min="2307" max="2307" width="4.85546875" style="4" customWidth="1"/>
    <col min="2308" max="2308" width="41" style="4" customWidth="1"/>
    <col min="2309" max="2309" width="8" style="4" customWidth="1"/>
    <col min="2310" max="2310" width="8.85546875" style="4" customWidth="1"/>
    <col min="2311" max="2311" width="10.42578125" style="4" customWidth="1"/>
    <col min="2312" max="2312" width="9.140625" style="4" customWidth="1"/>
    <col min="2313" max="2313" width="9.7109375" style="4" customWidth="1"/>
    <col min="2314" max="2314" width="9" style="4" customWidth="1"/>
    <col min="2315" max="2315" width="10" style="4" customWidth="1"/>
    <col min="2316" max="2316" width="11.85546875" style="4" customWidth="1"/>
    <col min="2317" max="2317" width="9" style="4" customWidth="1"/>
    <col min="2318" max="2318" width="9.5703125" style="4" customWidth="1"/>
    <col min="2319" max="2560" width="9.140625" style="4"/>
    <col min="2561" max="2561" width="7.28515625" style="4" customWidth="1"/>
    <col min="2562" max="2562" width="6.7109375" style="4" customWidth="1"/>
    <col min="2563" max="2563" width="4.85546875" style="4" customWidth="1"/>
    <col min="2564" max="2564" width="41" style="4" customWidth="1"/>
    <col min="2565" max="2565" width="8" style="4" customWidth="1"/>
    <col min="2566" max="2566" width="8.85546875" style="4" customWidth="1"/>
    <col min="2567" max="2567" width="10.42578125" style="4" customWidth="1"/>
    <col min="2568" max="2568" width="9.140625" style="4" customWidth="1"/>
    <col min="2569" max="2569" width="9.7109375" style="4" customWidth="1"/>
    <col min="2570" max="2570" width="9" style="4" customWidth="1"/>
    <col min="2571" max="2571" width="10" style="4" customWidth="1"/>
    <col min="2572" max="2572" width="11.85546875" style="4" customWidth="1"/>
    <col min="2573" max="2573" width="9" style="4" customWidth="1"/>
    <col min="2574" max="2574" width="9.5703125" style="4" customWidth="1"/>
    <col min="2575" max="2816" width="9.140625" style="4"/>
    <col min="2817" max="2817" width="7.28515625" style="4" customWidth="1"/>
    <col min="2818" max="2818" width="6.7109375" style="4" customWidth="1"/>
    <col min="2819" max="2819" width="4.85546875" style="4" customWidth="1"/>
    <col min="2820" max="2820" width="41" style="4" customWidth="1"/>
    <col min="2821" max="2821" width="8" style="4" customWidth="1"/>
    <col min="2822" max="2822" width="8.85546875" style="4" customWidth="1"/>
    <col min="2823" max="2823" width="10.42578125" style="4" customWidth="1"/>
    <col min="2824" max="2824" width="9.140625" style="4" customWidth="1"/>
    <col min="2825" max="2825" width="9.7109375" style="4" customWidth="1"/>
    <col min="2826" max="2826" width="9" style="4" customWidth="1"/>
    <col min="2827" max="2827" width="10" style="4" customWidth="1"/>
    <col min="2828" max="2828" width="11.85546875" style="4" customWidth="1"/>
    <col min="2829" max="2829" width="9" style="4" customWidth="1"/>
    <col min="2830" max="2830" width="9.5703125" style="4" customWidth="1"/>
    <col min="2831" max="3072" width="9.140625" style="4"/>
    <col min="3073" max="3073" width="7.28515625" style="4" customWidth="1"/>
    <col min="3074" max="3074" width="6.7109375" style="4" customWidth="1"/>
    <col min="3075" max="3075" width="4.85546875" style="4" customWidth="1"/>
    <col min="3076" max="3076" width="41" style="4" customWidth="1"/>
    <col min="3077" max="3077" width="8" style="4" customWidth="1"/>
    <col min="3078" max="3078" width="8.85546875" style="4" customWidth="1"/>
    <col min="3079" max="3079" width="10.42578125" style="4" customWidth="1"/>
    <col min="3080" max="3080" width="9.140625" style="4" customWidth="1"/>
    <col min="3081" max="3081" width="9.7109375" style="4" customWidth="1"/>
    <col min="3082" max="3082" width="9" style="4" customWidth="1"/>
    <col min="3083" max="3083" width="10" style="4" customWidth="1"/>
    <col min="3084" max="3084" width="11.85546875" style="4" customWidth="1"/>
    <col min="3085" max="3085" width="9" style="4" customWidth="1"/>
    <col min="3086" max="3086" width="9.5703125" style="4" customWidth="1"/>
    <col min="3087" max="3328" width="9.140625" style="4"/>
    <col min="3329" max="3329" width="7.28515625" style="4" customWidth="1"/>
    <col min="3330" max="3330" width="6.7109375" style="4" customWidth="1"/>
    <col min="3331" max="3331" width="4.85546875" style="4" customWidth="1"/>
    <col min="3332" max="3332" width="41" style="4" customWidth="1"/>
    <col min="3333" max="3333" width="8" style="4" customWidth="1"/>
    <col min="3334" max="3334" width="8.85546875" style="4" customWidth="1"/>
    <col min="3335" max="3335" width="10.42578125" style="4" customWidth="1"/>
    <col min="3336" max="3336" width="9.140625" style="4" customWidth="1"/>
    <col min="3337" max="3337" width="9.7109375" style="4" customWidth="1"/>
    <col min="3338" max="3338" width="9" style="4" customWidth="1"/>
    <col min="3339" max="3339" width="10" style="4" customWidth="1"/>
    <col min="3340" max="3340" width="11.85546875" style="4" customWidth="1"/>
    <col min="3341" max="3341" width="9" style="4" customWidth="1"/>
    <col min="3342" max="3342" width="9.5703125" style="4" customWidth="1"/>
    <col min="3343" max="3584" width="9.140625" style="4"/>
    <col min="3585" max="3585" width="7.28515625" style="4" customWidth="1"/>
    <col min="3586" max="3586" width="6.7109375" style="4" customWidth="1"/>
    <col min="3587" max="3587" width="4.85546875" style="4" customWidth="1"/>
    <col min="3588" max="3588" width="41" style="4" customWidth="1"/>
    <col min="3589" max="3589" width="8" style="4" customWidth="1"/>
    <col min="3590" max="3590" width="8.85546875" style="4" customWidth="1"/>
    <col min="3591" max="3591" width="10.42578125" style="4" customWidth="1"/>
    <col min="3592" max="3592" width="9.140625" style="4" customWidth="1"/>
    <col min="3593" max="3593" width="9.7109375" style="4" customWidth="1"/>
    <col min="3594" max="3594" width="9" style="4" customWidth="1"/>
    <col min="3595" max="3595" width="10" style="4" customWidth="1"/>
    <col min="3596" max="3596" width="11.85546875" style="4" customWidth="1"/>
    <col min="3597" max="3597" width="9" style="4" customWidth="1"/>
    <col min="3598" max="3598" width="9.5703125" style="4" customWidth="1"/>
    <col min="3599" max="3840" width="9.140625" style="4"/>
    <col min="3841" max="3841" width="7.28515625" style="4" customWidth="1"/>
    <col min="3842" max="3842" width="6.7109375" style="4" customWidth="1"/>
    <col min="3843" max="3843" width="4.85546875" style="4" customWidth="1"/>
    <col min="3844" max="3844" width="41" style="4" customWidth="1"/>
    <col min="3845" max="3845" width="8" style="4" customWidth="1"/>
    <col min="3846" max="3846" width="8.85546875" style="4" customWidth="1"/>
    <col min="3847" max="3847" width="10.42578125" style="4" customWidth="1"/>
    <col min="3848" max="3848" width="9.140625" style="4" customWidth="1"/>
    <col min="3849" max="3849" width="9.7109375" style="4" customWidth="1"/>
    <col min="3850" max="3850" width="9" style="4" customWidth="1"/>
    <col min="3851" max="3851" width="10" style="4" customWidth="1"/>
    <col min="3852" max="3852" width="11.85546875" style="4" customWidth="1"/>
    <col min="3853" max="3853" width="9" style="4" customWidth="1"/>
    <col min="3854" max="3854" width="9.5703125" style="4" customWidth="1"/>
    <col min="3855" max="4096" width="9.140625" style="4"/>
    <col min="4097" max="4097" width="7.28515625" style="4" customWidth="1"/>
    <col min="4098" max="4098" width="6.7109375" style="4" customWidth="1"/>
    <col min="4099" max="4099" width="4.85546875" style="4" customWidth="1"/>
    <col min="4100" max="4100" width="41" style="4" customWidth="1"/>
    <col min="4101" max="4101" width="8" style="4" customWidth="1"/>
    <col min="4102" max="4102" width="8.85546875" style="4" customWidth="1"/>
    <col min="4103" max="4103" width="10.42578125" style="4" customWidth="1"/>
    <col min="4104" max="4104" width="9.140625" style="4" customWidth="1"/>
    <col min="4105" max="4105" width="9.7109375" style="4" customWidth="1"/>
    <col min="4106" max="4106" width="9" style="4" customWidth="1"/>
    <col min="4107" max="4107" width="10" style="4" customWidth="1"/>
    <col min="4108" max="4108" width="11.85546875" style="4" customWidth="1"/>
    <col min="4109" max="4109" width="9" style="4" customWidth="1"/>
    <col min="4110" max="4110" width="9.5703125" style="4" customWidth="1"/>
    <col min="4111" max="4352" width="9.140625" style="4"/>
    <col min="4353" max="4353" width="7.28515625" style="4" customWidth="1"/>
    <col min="4354" max="4354" width="6.7109375" style="4" customWidth="1"/>
    <col min="4355" max="4355" width="4.85546875" style="4" customWidth="1"/>
    <col min="4356" max="4356" width="41" style="4" customWidth="1"/>
    <col min="4357" max="4357" width="8" style="4" customWidth="1"/>
    <col min="4358" max="4358" width="8.85546875" style="4" customWidth="1"/>
    <col min="4359" max="4359" width="10.42578125" style="4" customWidth="1"/>
    <col min="4360" max="4360" width="9.140625" style="4" customWidth="1"/>
    <col min="4361" max="4361" width="9.7109375" style="4" customWidth="1"/>
    <col min="4362" max="4362" width="9" style="4" customWidth="1"/>
    <col min="4363" max="4363" width="10" style="4" customWidth="1"/>
    <col min="4364" max="4364" width="11.85546875" style="4" customWidth="1"/>
    <col min="4365" max="4365" width="9" style="4" customWidth="1"/>
    <col min="4366" max="4366" width="9.5703125" style="4" customWidth="1"/>
    <col min="4367" max="4608" width="9.140625" style="4"/>
    <col min="4609" max="4609" width="7.28515625" style="4" customWidth="1"/>
    <col min="4610" max="4610" width="6.7109375" style="4" customWidth="1"/>
    <col min="4611" max="4611" width="4.85546875" style="4" customWidth="1"/>
    <col min="4612" max="4612" width="41" style="4" customWidth="1"/>
    <col min="4613" max="4613" width="8" style="4" customWidth="1"/>
    <col min="4614" max="4614" width="8.85546875" style="4" customWidth="1"/>
    <col min="4615" max="4615" width="10.42578125" style="4" customWidth="1"/>
    <col min="4616" max="4616" width="9.140625" style="4" customWidth="1"/>
    <col min="4617" max="4617" width="9.7109375" style="4" customWidth="1"/>
    <col min="4618" max="4618" width="9" style="4" customWidth="1"/>
    <col min="4619" max="4619" width="10" style="4" customWidth="1"/>
    <col min="4620" max="4620" width="11.85546875" style="4" customWidth="1"/>
    <col min="4621" max="4621" width="9" style="4" customWidth="1"/>
    <col min="4622" max="4622" width="9.5703125" style="4" customWidth="1"/>
    <col min="4623" max="4864" width="9.140625" style="4"/>
    <col min="4865" max="4865" width="7.28515625" style="4" customWidth="1"/>
    <col min="4866" max="4866" width="6.7109375" style="4" customWidth="1"/>
    <col min="4867" max="4867" width="4.85546875" style="4" customWidth="1"/>
    <col min="4868" max="4868" width="41" style="4" customWidth="1"/>
    <col min="4869" max="4869" width="8" style="4" customWidth="1"/>
    <col min="4870" max="4870" width="8.85546875" style="4" customWidth="1"/>
    <col min="4871" max="4871" width="10.42578125" style="4" customWidth="1"/>
    <col min="4872" max="4872" width="9.140625" style="4" customWidth="1"/>
    <col min="4873" max="4873" width="9.7109375" style="4" customWidth="1"/>
    <col min="4874" max="4874" width="9" style="4" customWidth="1"/>
    <col min="4875" max="4875" width="10" style="4" customWidth="1"/>
    <col min="4876" max="4876" width="11.85546875" style="4" customWidth="1"/>
    <col min="4877" max="4877" width="9" style="4" customWidth="1"/>
    <col min="4878" max="4878" width="9.5703125" style="4" customWidth="1"/>
    <col min="4879" max="5120" width="9.140625" style="4"/>
    <col min="5121" max="5121" width="7.28515625" style="4" customWidth="1"/>
    <col min="5122" max="5122" width="6.7109375" style="4" customWidth="1"/>
    <col min="5123" max="5123" width="4.85546875" style="4" customWidth="1"/>
    <col min="5124" max="5124" width="41" style="4" customWidth="1"/>
    <col min="5125" max="5125" width="8" style="4" customWidth="1"/>
    <col min="5126" max="5126" width="8.85546875" style="4" customWidth="1"/>
    <col min="5127" max="5127" width="10.42578125" style="4" customWidth="1"/>
    <col min="5128" max="5128" width="9.140625" style="4" customWidth="1"/>
    <col min="5129" max="5129" width="9.7109375" style="4" customWidth="1"/>
    <col min="5130" max="5130" width="9" style="4" customWidth="1"/>
    <col min="5131" max="5131" width="10" style="4" customWidth="1"/>
    <col min="5132" max="5132" width="11.85546875" style="4" customWidth="1"/>
    <col min="5133" max="5133" width="9" style="4" customWidth="1"/>
    <col min="5134" max="5134" width="9.5703125" style="4" customWidth="1"/>
    <col min="5135" max="5376" width="9.140625" style="4"/>
    <col min="5377" max="5377" width="7.28515625" style="4" customWidth="1"/>
    <col min="5378" max="5378" width="6.7109375" style="4" customWidth="1"/>
    <col min="5379" max="5379" width="4.85546875" style="4" customWidth="1"/>
    <col min="5380" max="5380" width="41" style="4" customWidth="1"/>
    <col min="5381" max="5381" width="8" style="4" customWidth="1"/>
    <col min="5382" max="5382" width="8.85546875" style="4" customWidth="1"/>
    <col min="5383" max="5383" width="10.42578125" style="4" customWidth="1"/>
    <col min="5384" max="5384" width="9.140625" style="4" customWidth="1"/>
    <col min="5385" max="5385" width="9.7109375" style="4" customWidth="1"/>
    <col min="5386" max="5386" width="9" style="4" customWidth="1"/>
    <col min="5387" max="5387" width="10" style="4" customWidth="1"/>
    <col min="5388" max="5388" width="11.85546875" style="4" customWidth="1"/>
    <col min="5389" max="5389" width="9" style="4" customWidth="1"/>
    <col min="5390" max="5390" width="9.5703125" style="4" customWidth="1"/>
    <col min="5391" max="5632" width="9.140625" style="4"/>
    <col min="5633" max="5633" width="7.28515625" style="4" customWidth="1"/>
    <col min="5634" max="5634" width="6.7109375" style="4" customWidth="1"/>
    <col min="5635" max="5635" width="4.85546875" style="4" customWidth="1"/>
    <col min="5636" max="5636" width="41" style="4" customWidth="1"/>
    <col min="5637" max="5637" width="8" style="4" customWidth="1"/>
    <col min="5638" max="5638" width="8.85546875" style="4" customWidth="1"/>
    <col min="5639" max="5639" width="10.42578125" style="4" customWidth="1"/>
    <col min="5640" max="5640" width="9.140625" style="4" customWidth="1"/>
    <col min="5641" max="5641" width="9.7109375" style="4" customWidth="1"/>
    <col min="5642" max="5642" width="9" style="4" customWidth="1"/>
    <col min="5643" max="5643" width="10" style="4" customWidth="1"/>
    <col min="5644" max="5644" width="11.85546875" style="4" customWidth="1"/>
    <col min="5645" max="5645" width="9" style="4" customWidth="1"/>
    <col min="5646" max="5646" width="9.5703125" style="4" customWidth="1"/>
    <col min="5647" max="5888" width="9.140625" style="4"/>
    <col min="5889" max="5889" width="7.28515625" style="4" customWidth="1"/>
    <col min="5890" max="5890" width="6.7109375" style="4" customWidth="1"/>
    <col min="5891" max="5891" width="4.85546875" style="4" customWidth="1"/>
    <col min="5892" max="5892" width="41" style="4" customWidth="1"/>
    <col min="5893" max="5893" width="8" style="4" customWidth="1"/>
    <col min="5894" max="5894" width="8.85546875" style="4" customWidth="1"/>
    <col min="5895" max="5895" width="10.42578125" style="4" customWidth="1"/>
    <col min="5896" max="5896" width="9.140625" style="4" customWidth="1"/>
    <col min="5897" max="5897" width="9.7109375" style="4" customWidth="1"/>
    <col min="5898" max="5898" width="9" style="4" customWidth="1"/>
    <col min="5899" max="5899" width="10" style="4" customWidth="1"/>
    <col min="5900" max="5900" width="11.85546875" style="4" customWidth="1"/>
    <col min="5901" max="5901" width="9" style="4" customWidth="1"/>
    <col min="5902" max="5902" width="9.5703125" style="4" customWidth="1"/>
    <col min="5903" max="6144" width="9.140625" style="4"/>
    <col min="6145" max="6145" width="7.28515625" style="4" customWidth="1"/>
    <col min="6146" max="6146" width="6.7109375" style="4" customWidth="1"/>
    <col min="6147" max="6147" width="4.85546875" style="4" customWidth="1"/>
    <col min="6148" max="6148" width="41" style="4" customWidth="1"/>
    <col min="6149" max="6149" width="8" style="4" customWidth="1"/>
    <col min="6150" max="6150" width="8.85546875" style="4" customWidth="1"/>
    <col min="6151" max="6151" width="10.42578125" style="4" customWidth="1"/>
    <col min="6152" max="6152" width="9.140625" style="4" customWidth="1"/>
    <col min="6153" max="6153" width="9.7109375" style="4" customWidth="1"/>
    <col min="6154" max="6154" width="9" style="4" customWidth="1"/>
    <col min="6155" max="6155" width="10" style="4" customWidth="1"/>
    <col min="6156" max="6156" width="11.85546875" style="4" customWidth="1"/>
    <col min="6157" max="6157" width="9" style="4" customWidth="1"/>
    <col min="6158" max="6158" width="9.5703125" style="4" customWidth="1"/>
    <col min="6159" max="6400" width="9.140625" style="4"/>
    <col min="6401" max="6401" width="7.28515625" style="4" customWidth="1"/>
    <col min="6402" max="6402" width="6.7109375" style="4" customWidth="1"/>
    <col min="6403" max="6403" width="4.85546875" style="4" customWidth="1"/>
    <col min="6404" max="6404" width="41" style="4" customWidth="1"/>
    <col min="6405" max="6405" width="8" style="4" customWidth="1"/>
    <col min="6406" max="6406" width="8.85546875" style="4" customWidth="1"/>
    <col min="6407" max="6407" width="10.42578125" style="4" customWidth="1"/>
    <col min="6408" max="6408" width="9.140625" style="4" customWidth="1"/>
    <col min="6409" max="6409" width="9.7109375" style="4" customWidth="1"/>
    <col min="6410" max="6410" width="9" style="4" customWidth="1"/>
    <col min="6411" max="6411" width="10" style="4" customWidth="1"/>
    <col min="6412" max="6412" width="11.85546875" style="4" customWidth="1"/>
    <col min="6413" max="6413" width="9" style="4" customWidth="1"/>
    <col min="6414" max="6414" width="9.5703125" style="4" customWidth="1"/>
    <col min="6415" max="6656" width="9.140625" style="4"/>
    <col min="6657" max="6657" width="7.28515625" style="4" customWidth="1"/>
    <col min="6658" max="6658" width="6.7109375" style="4" customWidth="1"/>
    <col min="6659" max="6659" width="4.85546875" style="4" customWidth="1"/>
    <col min="6660" max="6660" width="41" style="4" customWidth="1"/>
    <col min="6661" max="6661" width="8" style="4" customWidth="1"/>
    <col min="6662" max="6662" width="8.85546875" style="4" customWidth="1"/>
    <col min="6663" max="6663" width="10.42578125" style="4" customWidth="1"/>
    <col min="6664" max="6664" width="9.140625" style="4" customWidth="1"/>
    <col min="6665" max="6665" width="9.7109375" style="4" customWidth="1"/>
    <col min="6666" max="6666" width="9" style="4" customWidth="1"/>
    <col min="6667" max="6667" width="10" style="4" customWidth="1"/>
    <col min="6668" max="6668" width="11.85546875" style="4" customWidth="1"/>
    <col min="6669" max="6669" width="9" style="4" customWidth="1"/>
    <col min="6670" max="6670" width="9.5703125" style="4" customWidth="1"/>
    <col min="6671" max="6912" width="9.140625" style="4"/>
    <col min="6913" max="6913" width="7.28515625" style="4" customWidth="1"/>
    <col min="6914" max="6914" width="6.7109375" style="4" customWidth="1"/>
    <col min="6915" max="6915" width="4.85546875" style="4" customWidth="1"/>
    <col min="6916" max="6916" width="41" style="4" customWidth="1"/>
    <col min="6917" max="6917" width="8" style="4" customWidth="1"/>
    <col min="6918" max="6918" width="8.85546875" style="4" customWidth="1"/>
    <col min="6919" max="6919" width="10.42578125" style="4" customWidth="1"/>
    <col min="6920" max="6920" width="9.140625" style="4" customWidth="1"/>
    <col min="6921" max="6921" width="9.7109375" style="4" customWidth="1"/>
    <col min="6922" max="6922" width="9" style="4" customWidth="1"/>
    <col min="6923" max="6923" width="10" style="4" customWidth="1"/>
    <col min="6924" max="6924" width="11.85546875" style="4" customWidth="1"/>
    <col min="6925" max="6925" width="9" style="4" customWidth="1"/>
    <col min="6926" max="6926" width="9.5703125" style="4" customWidth="1"/>
    <col min="6927" max="7168" width="9.140625" style="4"/>
    <col min="7169" max="7169" width="7.28515625" style="4" customWidth="1"/>
    <col min="7170" max="7170" width="6.7109375" style="4" customWidth="1"/>
    <col min="7171" max="7171" width="4.85546875" style="4" customWidth="1"/>
    <col min="7172" max="7172" width="41" style="4" customWidth="1"/>
    <col min="7173" max="7173" width="8" style="4" customWidth="1"/>
    <col min="7174" max="7174" width="8.85546875" style="4" customWidth="1"/>
    <col min="7175" max="7175" width="10.42578125" style="4" customWidth="1"/>
    <col min="7176" max="7176" width="9.140625" style="4" customWidth="1"/>
    <col min="7177" max="7177" width="9.7109375" style="4" customWidth="1"/>
    <col min="7178" max="7178" width="9" style="4" customWidth="1"/>
    <col min="7179" max="7179" width="10" style="4" customWidth="1"/>
    <col min="7180" max="7180" width="11.85546875" style="4" customWidth="1"/>
    <col min="7181" max="7181" width="9" style="4" customWidth="1"/>
    <col min="7182" max="7182" width="9.5703125" style="4" customWidth="1"/>
    <col min="7183" max="7424" width="9.140625" style="4"/>
    <col min="7425" max="7425" width="7.28515625" style="4" customWidth="1"/>
    <col min="7426" max="7426" width="6.7109375" style="4" customWidth="1"/>
    <col min="7427" max="7427" width="4.85546875" style="4" customWidth="1"/>
    <col min="7428" max="7428" width="41" style="4" customWidth="1"/>
    <col min="7429" max="7429" width="8" style="4" customWidth="1"/>
    <col min="7430" max="7430" width="8.85546875" style="4" customWidth="1"/>
    <col min="7431" max="7431" width="10.42578125" style="4" customWidth="1"/>
    <col min="7432" max="7432" width="9.140625" style="4" customWidth="1"/>
    <col min="7433" max="7433" width="9.7109375" style="4" customWidth="1"/>
    <col min="7434" max="7434" width="9" style="4" customWidth="1"/>
    <col min="7435" max="7435" width="10" style="4" customWidth="1"/>
    <col min="7436" max="7436" width="11.85546875" style="4" customWidth="1"/>
    <col min="7437" max="7437" width="9" style="4" customWidth="1"/>
    <col min="7438" max="7438" width="9.5703125" style="4" customWidth="1"/>
    <col min="7439" max="7680" width="9.140625" style="4"/>
    <col min="7681" max="7681" width="7.28515625" style="4" customWidth="1"/>
    <col min="7682" max="7682" width="6.7109375" style="4" customWidth="1"/>
    <col min="7683" max="7683" width="4.85546875" style="4" customWidth="1"/>
    <col min="7684" max="7684" width="41" style="4" customWidth="1"/>
    <col min="7685" max="7685" width="8" style="4" customWidth="1"/>
    <col min="7686" max="7686" width="8.85546875" style="4" customWidth="1"/>
    <col min="7687" max="7687" width="10.42578125" style="4" customWidth="1"/>
    <col min="7688" max="7688" width="9.140625" style="4" customWidth="1"/>
    <col min="7689" max="7689" width="9.7109375" style="4" customWidth="1"/>
    <col min="7690" max="7690" width="9" style="4" customWidth="1"/>
    <col min="7691" max="7691" width="10" style="4" customWidth="1"/>
    <col min="7692" max="7692" width="11.85546875" style="4" customWidth="1"/>
    <col min="7693" max="7693" width="9" style="4" customWidth="1"/>
    <col min="7694" max="7694" width="9.5703125" style="4" customWidth="1"/>
    <col min="7695" max="7936" width="9.140625" style="4"/>
    <col min="7937" max="7937" width="7.28515625" style="4" customWidth="1"/>
    <col min="7938" max="7938" width="6.7109375" style="4" customWidth="1"/>
    <col min="7939" max="7939" width="4.85546875" style="4" customWidth="1"/>
    <col min="7940" max="7940" width="41" style="4" customWidth="1"/>
    <col min="7941" max="7941" width="8" style="4" customWidth="1"/>
    <col min="7942" max="7942" width="8.85546875" style="4" customWidth="1"/>
    <col min="7943" max="7943" width="10.42578125" style="4" customWidth="1"/>
    <col min="7944" max="7944" width="9.140625" style="4" customWidth="1"/>
    <col min="7945" max="7945" width="9.7109375" style="4" customWidth="1"/>
    <col min="7946" max="7946" width="9" style="4" customWidth="1"/>
    <col min="7947" max="7947" width="10" style="4" customWidth="1"/>
    <col min="7948" max="7948" width="11.85546875" style="4" customWidth="1"/>
    <col min="7949" max="7949" width="9" style="4" customWidth="1"/>
    <col min="7950" max="7950" width="9.5703125" style="4" customWidth="1"/>
    <col min="7951" max="8192" width="9.140625" style="4"/>
    <col min="8193" max="8193" width="7.28515625" style="4" customWidth="1"/>
    <col min="8194" max="8194" width="6.7109375" style="4" customWidth="1"/>
    <col min="8195" max="8195" width="4.85546875" style="4" customWidth="1"/>
    <col min="8196" max="8196" width="41" style="4" customWidth="1"/>
    <col min="8197" max="8197" width="8" style="4" customWidth="1"/>
    <col min="8198" max="8198" width="8.85546875" style="4" customWidth="1"/>
    <col min="8199" max="8199" width="10.42578125" style="4" customWidth="1"/>
    <col min="8200" max="8200" width="9.140625" style="4" customWidth="1"/>
    <col min="8201" max="8201" width="9.7109375" style="4" customWidth="1"/>
    <col min="8202" max="8202" width="9" style="4" customWidth="1"/>
    <col min="8203" max="8203" width="10" style="4" customWidth="1"/>
    <col min="8204" max="8204" width="11.85546875" style="4" customWidth="1"/>
    <col min="8205" max="8205" width="9" style="4" customWidth="1"/>
    <col min="8206" max="8206" width="9.5703125" style="4" customWidth="1"/>
    <col min="8207" max="8448" width="9.140625" style="4"/>
    <col min="8449" max="8449" width="7.28515625" style="4" customWidth="1"/>
    <col min="8450" max="8450" width="6.7109375" style="4" customWidth="1"/>
    <col min="8451" max="8451" width="4.85546875" style="4" customWidth="1"/>
    <col min="8452" max="8452" width="41" style="4" customWidth="1"/>
    <col min="8453" max="8453" width="8" style="4" customWidth="1"/>
    <col min="8454" max="8454" width="8.85546875" style="4" customWidth="1"/>
    <col min="8455" max="8455" width="10.42578125" style="4" customWidth="1"/>
    <col min="8456" max="8456" width="9.140625" style="4" customWidth="1"/>
    <col min="8457" max="8457" width="9.7109375" style="4" customWidth="1"/>
    <col min="8458" max="8458" width="9" style="4" customWidth="1"/>
    <col min="8459" max="8459" width="10" style="4" customWidth="1"/>
    <col min="8460" max="8460" width="11.85546875" style="4" customWidth="1"/>
    <col min="8461" max="8461" width="9" style="4" customWidth="1"/>
    <col min="8462" max="8462" width="9.5703125" style="4" customWidth="1"/>
    <col min="8463" max="8704" width="9.140625" style="4"/>
    <col min="8705" max="8705" width="7.28515625" style="4" customWidth="1"/>
    <col min="8706" max="8706" width="6.7109375" style="4" customWidth="1"/>
    <col min="8707" max="8707" width="4.85546875" style="4" customWidth="1"/>
    <col min="8708" max="8708" width="41" style="4" customWidth="1"/>
    <col min="8709" max="8709" width="8" style="4" customWidth="1"/>
    <col min="8710" max="8710" width="8.85546875" style="4" customWidth="1"/>
    <col min="8711" max="8711" width="10.42578125" style="4" customWidth="1"/>
    <col min="8712" max="8712" width="9.140625" style="4" customWidth="1"/>
    <col min="8713" max="8713" width="9.7109375" style="4" customWidth="1"/>
    <col min="8714" max="8714" width="9" style="4" customWidth="1"/>
    <col min="8715" max="8715" width="10" style="4" customWidth="1"/>
    <col min="8716" max="8716" width="11.85546875" style="4" customWidth="1"/>
    <col min="8717" max="8717" width="9" style="4" customWidth="1"/>
    <col min="8718" max="8718" width="9.5703125" style="4" customWidth="1"/>
    <col min="8719" max="8960" width="9.140625" style="4"/>
    <col min="8961" max="8961" width="7.28515625" style="4" customWidth="1"/>
    <col min="8962" max="8962" width="6.7109375" style="4" customWidth="1"/>
    <col min="8963" max="8963" width="4.85546875" style="4" customWidth="1"/>
    <col min="8964" max="8964" width="41" style="4" customWidth="1"/>
    <col min="8965" max="8965" width="8" style="4" customWidth="1"/>
    <col min="8966" max="8966" width="8.85546875" style="4" customWidth="1"/>
    <col min="8967" max="8967" width="10.42578125" style="4" customWidth="1"/>
    <col min="8968" max="8968" width="9.140625" style="4" customWidth="1"/>
    <col min="8969" max="8969" width="9.7109375" style="4" customWidth="1"/>
    <col min="8970" max="8970" width="9" style="4" customWidth="1"/>
    <col min="8971" max="8971" width="10" style="4" customWidth="1"/>
    <col min="8972" max="8972" width="11.85546875" style="4" customWidth="1"/>
    <col min="8973" max="8973" width="9" style="4" customWidth="1"/>
    <col min="8974" max="8974" width="9.5703125" style="4" customWidth="1"/>
    <col min="8975" max="9216" width="9.140625" style="4"/>
    <col min="9217" max="9217" width="7.28515625" style="4" customWidth="1"/>
    <col min="9218" max="9218" width="6.7109375" style="4" customWidth="1"/>
    <col min="9219" max="9219" width="4.85546875" style="4" customWidth="1"/>
    <col min="9220" max="9220" width="41" style="4" customWidth="1"/>
    <col min="9221" max="9221" width="8" style="4" customWidth="1"/>
    <col min="9222" max="9222" width="8.85546875" style="4" customWidth="1"/>
    <col min="9223" max="9223" width="10.42578125" style="4" customWidth="1"/>
    <col min="9224" max="9224" width="9.140625" style="4" customWidth="1"/>
    <col min="9225" max="9225" width="9.7109375" style="4" customWidth="1"/>
    <col min="9226" max="9226" width="9" style="4" customWidth="1"/>
    <col min="9227" max="9227" width="10" style="4" customWidth="1"/>
    <col min="9228" max="9228" width="11.85546875" style="4" customWidth="1"/>
    <col min="9229" max="9229" width="9" style="4" customWidth="1"/>
    <col min="9230" max="9230" width="9.5703125" style="4" customWidth="1"/>
    <col min="9231" max="9472" width="9.140625" style="4"/>
    <col min="9473" max="9473" width="7.28515625" style="4" customWidth="1"/>
    <col min="9474" max="9474" width="6.7109375" style="4" customWidth="1"/>
    <col min="9475" max="9475" width="4.85546875" style="4" customWidth="1"/>
    <col min="9476" max="9476" width="41" style="4" customWidth="1"/>
    <col min="9477" max="9477" width="8" style="4" customWidth="1"/>
    <col min="9478" max="9478" width="8.85546875" style="4" customWidth="1"/>
    <col min="9479" max="9479" width="10.42578125" style="4" customWidth="1"/>
    <col min="9480" max="9480" width="9.140625" style="4" customWidth="1"/>
    <col min="9481" max="9481" width="9.7109375" style="4" customWidth="1"/>
    <col min="9482" max="9482" width="9" style="4" customWidth="1"/>
    <col min="9483" max="9483" width="10" style="4" customWidth="1"/>
    <col min="9484" max="9484" width="11.85546875" style="4" customWidth="1"/>
    <col min="9485" max="9485" width="9" style="4" customWidth="1"/>
    <col min="9486" max="9486" width="9.5703125" style="4" customWidth="1"/>
    <col min="9487" max="9728" width="9.140625" style="4"/>
    <col min="9729" max="9729" width="7.28515625" style="4" customWidth="1"/>
    <col min="9730" max="9730" width="6.7109375" style="4" customWidth="1"/>
    <col min="9731" max="9731" width="4.85546875" style="4" customWidth="1"/>
    <col min="9732" max="9732" width="41" style="4" customWidth="1"/>
    <col min="9733" max="9733" width="8" style="4" customWidth="1"/>
    <col min="9734" max="9734" width="8.85546875" style="4" customWidth="1"/>
    <col min="9735" max="9735" width="10.42578125" style="4" customWidth="1"/>
    <col min="9736" max="9736" width="9.140625" style="4" customWidth="1"/>
    <col min="9737" max="9737" width="9.7109375" style="4" customWidth="1"/>
    <col min="9738" max="9738" width="9" style="4" customWidth="1"/>
    <col min="9739" max="9739" width="10" style="4" customWidth="1"/>
    <col min="9740" max="9740" width="11.85546875" style="4" customWidth="1"/>
    <col min="9741" max="9741" width="9" style="4" customWidth="1"/>
    <col min="9742" max="9742" width="9.5703125" style="4" customWidth="1"/>
    <col min="9743" max="9984" width="9.140625" style="4"/>
    <col min="9985" max="9985" width="7.28515625" style="4" customWidth="1"/>
    <col min="9986" max="9986" width="6.7109375" style="4" customWidth="1"/>
    <col min="9987" max="9987" width="4.85546875" style="4" customWidth="1"/>
    <col min="9988" max="9988" width="41" style="4" customWidth="1"/>
    <col min="9989" max="9989" width="8" style="4" customWidth="1"/>
    <col min="9990" max="9990" width="8.85546875" style="4" customWidth="1"/>
    <col min="9991" max="9991" width="10.42578125" style="4" customWidth="1"/>
    <col min="9992" max="9992" width="9.140625" style="4" customWidth="1"/>
    <col min="9993" max="9993" width="9.7109375" style="4" customWidth="1"/>
    <col min="9994" max="9994" width="9" style="4" customWidth="1"/>
    <col min="9995" max="9995" width="10" style="4" customWidth="1"/>
    <col min="9996" max="9996" width="11.85546875" style="4" customWidth="1"/>
    <col min="9997" max="9997" width="9" style="4" customWidth="1"/>
    <col min="9998" max="9998" width="9.5703125" style="4" customWidth="1"/>
    <col min="9999" max="10240" width="9.140625" style="4"/>
    <col min="10241" max="10241" width="7.28515625" style="4" customWidth="1"/>
    <col min="10242" max="10242" width="6.7109375" style="4" customWidth="1"/>
    <col min="10243" max="10243" width="4.85546875" style="4" customWidth="1"/>
    <col min="10244" max="10244" width="41" style="4" customWidth="1"/>
    <col min="10245" max="10245" width="8" style="4" customWidth="1"/>
    <col min="10246" max="10246" width="8.85546875" style="4" customWidth="1"/>
    <col min="10247" max="10247" width="10.42578125" style="4" customWidth="1"/>
    <col min="10248" max="10248" width="9.140625" style="4" customWidth="1"/>
    <col min="10249" max="10249" width="9.7109375" style="4" customWidth="1"/>
    <col min="10250" max="10250" width="9" style="4" customWidth="1"/>
    <col min="10251" max="10251" width="10" style="4" customWidth="1"/>
    <col min="10252" max="10252" width="11.85546875" style="4" customWidth="1"/>
    <col min="10253" max="10253" width="9" style="4" customWidth="1"/>
    <col min="10254" max="10254" width="9.5703125" style="4" customWidth="1"/>
    <col min="10255" max="10496" width="9.140625" style="4"/>
    <col min="10497" max="10497" width="7.28515625" style="4" customWidth="1"/>
    <col min="10498" max="10498" width="6.7109375" style="4" customWidth="1"/>
    <col min="10499" max="10499" width="4.85546875" style="4" customWidth="1"/>
    <col min="10500" max="10500" width="41" style="4" customWidth="1"/>
    <col min="10501" max="10501" width="8" style="4" customWidth="1"/>
    <col min="10502" max="10502" width="8.85546875" style="4" customWidth="1"/>
    <col min="10503" max="10503" width="10.42578125" style="4" customWidth="1"/>
    <col min="10504" max="10504" width="9.140625" style="4" customWidth="1"/>
    <col min="10505" max="10505" width="9.7109375" style="4" customWidth="1"/>
    <col min="10506" max="10506" width="9" style="4" customWidth="1"/>
    <col min="10507" max="10507" width="10" style="4" customWidth="1"/>
    <col min="10508" max="10508" width="11.85546875" style="4" customWidth="1"/>
    <col min="10509" max="10509" width="9" style="4" customWidth="1"/>
    <col min="10510" max="10510" width="9.5703125" style="4" customWidth="1"/>
    <col min="10511" max="10752" width="9.140625" style="4"/>
    <col min="10753" max="10753" width="7.28515625" style="4" customWidth="1"/>
    <col min="10754" max="10754" width="6.7109375" style="4" customWidth="1"/>
    <col min="10755" max="10755" width="4.85546875" style="4" customWidth="1"/>
    <col min="10756" max="10756" width="41" style="4" customWidth="1"/>
    <col min="10757" max="10757" width="8" style="4" customWidth="1"/>
    <col min="10758" max="10758" width="8.85546875" style="4" customWidth="1"/>
    <col min="10759" max="10759" width="10.42578125" style="4" customWidth="1"/>
    <col min="10760" max="10760" width="9.140625" style="4" customWidth="1"/>
    <col min="10761" max="10761" width="9.7109375" style="4" customWidth="1"/>
    <col min="10762" max="10762" width="9" style="4" customWidth="1"/>
    <col min="10763" max="10763" width="10" style="4" customWidth="1"/>
    <col min="10764" max="10764" width="11.85546875" style="4" customWidth="1"/>
    <col min="10765" max="10765" width="9" style="4" customWidth="1"/>
    <col min="10766" max="10766" width="9.5703125" style="4" customWidth="1"/>
    <col min="10767" max="11008" width="9.140625" style="4"/>
    <col min="11009" max="11009" width="7.28515625" style="4" customWidth="1"/>
    <col min="11010" max="11010" width="6.7109375" style="4" customWidth="1"/>
    <col min="11011" max="11011" width="4.85546875" style="4" customWidth="1"/>
    <col min="11012" max="11012" width="41" style="4" customWidth="1"/>
    <col min="11013" max="11013" width="8" style="4" customWidth="1"/>
    <col min="11014" max="11014" width="8.85546875" style="4" customWidth="1"/>
    <col min="11015" max="11015" width="10.42578125" style="4" customWidth="1"/>
    <col min="11016" max="11016" width="9.140625" style="4" customWidth="1"/>
    <col min="11017" max="11017" width="9.7109375" style="4" customWidth="1"/>
    <col min="11018" max="11018" width="9" style="4" customWidth="1"/>
    <col min="11019" max="11019" width="10" style="4" customWidth="1"/>
    <col min="11020" max="11020" width="11.85546875" style="4" customWidth="1"/>
    <col min="11021" max="11021" width="9" style="4" customWidth="1"/>
    <col min="11022" max="11022" width="9.5703125" style="4" customWidth="1"/>
    <col min="11023" max="11264" width="9.140625" style="4"/>
    <col min="11265" max="11265" width="7.28515625" style="4" customWidth="1"/>
    <col min="11266" max="11266" width="6.7109375" style="4" customWidth="1"/>
    <col min="11267" max="11267" width="4.85546875" style="4" customWidth="1"/>
    <col min="11268" max="11268" width="41" style="4" customWidth="1"/>
    <col min="11269" max="11269" width="8" style="4" customWidth="1"/>
    <col min="11270" max="11270" width="8.85546875" style="4" customWidth="1"/>
    <col min="11271" max="11271" width="10.42578125" style="4" customWidth="1"/>
    <col min="11272" max="11272" width="9.140625" style="4" customWidth="1"/>
    <col min="11273" max="11273" width="9.7109375" style="4" customWidth="1"/>
    <col min="11274" max="11274" width="9" style="4" customWidth="1"/>
    <col min="11275" max="11275" width="10" style="4" customWidth="1"/>
    <col min="11276" max="11276" width="11.85546875" style="4" customWidth="1"/>
    <col min="11277" max="11277" width="9" style="4" customWidth="1"/>
    <col min="11278" max="11278" width="9.5703125" style="4" customWidth="1"/>
    <col min="11279" max="11520" width="9.140625" style="4"/>
    <col min="11521" max="11521" width="7.28515625" style="4" customWidth="1"/>
    <col min="11522" max="11522" width="6.7109375" style="4" customWidth="1"/>
    <col min="11523" max="11523" width="4.85546875" style="4" customWidth="1"/>
    <col min="11524" max="11524" width="41" style="4" customWidth="1"/>
    <col min="11525" max="11525" width="8" style="4" customWidth="1"/>
    <col min="11526" max="11526" width="8.85546875" style="4" customWidth="1"/>
    <col min="11527" max="11527" width="10.42578125" style="4" customWidth="1"/>
    <col min="11528" max="11528" width="9.140625" style="4" customWidth="1"/>
    <col min="11529" max="11529" width="9.7109375" style="4" customWidth="1"/>
    <col min="11530" max="11530" width="9" style="4" customWidth="1"/>
    <col min="11531" max="11531" width="10" style="4" customWidth="1"/>
    <col min="11532" max="11532" width="11.85546875" style="4" customWidth="1"/>
    <col min="11533" max="11533" width="9" style="4" customWidth="1"/>
    <col min="11534" max="11534" width="9.5703125" style="4" customWidth="1"/>
    <col min="11535" max="11776" width="9.140625" style="4"/>
    <col min="11777" max="11777" width="7.28515625" style="4" customWidth="1"/>
    <col min="11778" max="11778" width="6.7109375" style="4" customWidth="1"/>
    <col min="11779" max="11779" width="4.85546875" style="4" customWidth="1"/>
    <col min="11780" max="11780" width="41" style="4" customWidth="1"/>
    <col min="11781" max="11781" width="8" style="4" customWidth="1"/>
    <col min="11782" max="11782" width="8.85546875" style="4" customWidth="1"/>
    <col min="11783" max="11783" width="10.42578125" style="4" customWidth="1"/>
    <col min="11784" max="11784" width="9.140625" style="4" customWidth="1"/>
    <col min="11785" max="11785" width="9.7109375" style="4" customWidth="1"/>
    <col min="11786" max="11786" width="9" style="4" customWidth="1"/>
    <col min="11787" max="11787" width="10" style="4" customWidth="1"/>
    <col min="11788" max="11788" width="11.85546875" style="4" customWidth="1"/>
    <col min="11789" max="11789" width="9" style="4" customWidth="1"/>
    <col min="11790" max="11790" width="9.5703125" style="4" customWidth="1"/>
    <col min="11791" max="12032" width="9.140625" style="4"/>
    <col min="12033" max="12033" width="7.28515625" style="4" customWidth="1"/>
    <col min="12034" max="12034" width="6.7109375" style="4" customWidth="1"/>
    <col min="12035" max="12035" width="4.85546875" style="4" customWidth="1"/>
    <col min="12036" max="12036" width="41" style="4" customWidth="1"/>
    <col min="12037" max="12037" width="8" style="4" customWidth="1"/>
    <col min="12038" max="12038" width="8.85546875" style="4" customWidth="1"/>
    <col min="12039" max="12039" width="10.42578125" style="4" customWidth="1"/>
    <col min="12040" max="12040" width="9.140625" style="4" customWidth="1"/>
    <col min="12041" max="12041" width="9.7109375" style="4" customWidth="1"/>
    <col min="12042" max="12042" width="9" style="4" customWidth="1"/>
    <col min="12043" max="12043" width="10" style="4" customWidth="1"/>
    <col min="12044" max="12044" width="11.85546875" style="4" customWidth="1"/>
    <col min="12045" max="12045" width="9" style="4" customWidth="1"/>
    <col min="12046" max="12046" width="9.5703125" style="4" customWidth="1"/>
    <col min="12047" max="12288" width="9.140625" style="4"/>
    <col min="12289" max="12289" width="7.28515625" style="4" customWidth="1"/>
    <col min="12290" max="12290" width="6.7109375" style="4" customWidth="1"/>
    <col min="12291" max="12291" width="4.85546875" style="4" customWidth="1"/>
    <col min="12292" max="12292" width="41" style="4" customWidth="1"/>
    <col min="12293" max="12293" width="8" style="4" customWidth="1"/>
    <col min="12294" max="12294" width="8.85546875" style="4" customWidth="1"/>
    <col min="12295" max="12295" width="10.42578125" style="4" customWidth="1"/>
    <col min="12296" max="12296" width="9.140625" style="4" customWidth="1"/>
    <col min="12297" max="12297" width="9.7109375" style="4" customWidth="1"/>
    <col min="12298" max="12298" width="9" style="4" customWidth="1"/>
    <col min="12299" max="12299" width="10" style="4" customWidth="1"/>
    <col min="12300" max="12300" width="11.85546875" style="4" customWidth="1"/>
    <col min="12301" max="12301" width="9" style="4" customWidth="1"/>
    <col min="12302" max="12302" width="9.5703125" style="4" customWidth="1"/>
    <col min="12303" max="12544" width="9.140625" style="4"/>
    <col min="12545" max="12545" width="7.28515625" style="4" customWidth="1"/>
    <col min="12546" max="12546" width="6.7109375" style="4" customWidth="1"/>
    <col min="12547" max="12547" width="4.85546875" style="4" customWidth="1"/>
    <col min="12548" max="12548" width="41" style="4" customWidth="1"/>
    <col min="12549" max="12549" width="8" style="4" customWidth="1"/>
    <col min="12550" max="12550" width="8.85546875" style="4" customWidth="1"/>
    <col min="12551" max="12551" width="10.42578125" style="4" customWidth="1"/>
    <col min="12552" max="12552" width="9.140625" style="4" customWidth="1"/>
    <col min="12553" max="12553" width="9.7109375" style="4" customWidth="1"/>
    <col min="12554" max="12554" width="9" style="4" customWidth="1"/>
    <col min="12555" max="12555" width="10" style="4" customWidth="1"/>
    <col min="12556" max="12556" width="11.85546875" style="4" customWidth="1"/>
    <col min="12557" max="12557" width="9" style="4" customWidth="1"/>
    <col min="12558" max="12558" width="9.5703125" style="4" customWidth="1"/>
    <col min="12559" max="12800" width="9.140625" style="4"/>
    <col min="12801" max="12801" width="7.28515625" style="4" customWidth="1"/>
    <col min="12802" max="12802" width="6.7109375" style="4" customWidth="1"/>
    <col min="12803" max="12803" width="4.85546875" style="4" customWidth="1"/>
    <col min="12804" max="12804" width="41" style="4" customWidth="1"/>
    <col min="12805" max="12805" width="8" style="4" customWidth="1"/>
    <col min="12806" max="12806" width="8.85546875" style="4" customWidth="1"/>
    <col min="12807" max="12807" width="10.42578125" style="4" customWidth="1"/>
    <col min="12808" max="12808" width="9.140625" style="4" customWidth="1"/>
    <col min="12809" max="12809" width="9.7109375" style="4" customWidth="1"/>
    <col min="12810" max="12810" width="9" style="4" customWidth="1"/>
    <col min="12811" max="12811" width="10" style="4" customWidth="1"/>
    <col min="12812" max="12812" width="11.85546875" style="4" customWidth="1"/>
    <col min="12813" max="12813" width="9" style="4" customWidth="1"/>
    <col min="12814" max="12814" width="9.5703125" style="4" customWidth="1"/>
    <col min="12815" max="13056" width="9.140625" style="4"/>
    <col min="13057" max="13057" width="7.28515625" style="4" customWidth="1"/>
    <col min="13058" max="13058" width="6.7109375" style="4" customWidth="1"/>
    <col min="13059" max="13059" width="4.85546875" style="4" customWidth="1"/>
    <col min="13060" max="13060" width="41" style="4" customWidth="1"/>
    <col min="13061" max="13061" width="8" style="4" customWidth="1"/>
    <col min="13062" max="13062" width="8.85546875" style="4" customWidth="1"/>
    <col min="13063" max="13063" width="10.42578125" style="4" customWidth="1"/>
    <col min="13064" max="13064" width="9.140625" style="4" customWidth="1"/>
    <col min="13065" max="13065" width="9.7109375" style="4" customWidth="1"/>
    <col min="13066" max="13066" width="9" style="4" customWidth="1"/>
    <col min="13067" max="13067" width="10" style="4" customWidth="1"/>
    <col min="13068" max="13068" width="11.85546875" style="4" customWidth="1"/>
    <col min="13069" max="13069" width="9" style="4" customWidth="1"/>
    <col min="13070" max="13070" width="9.5703125" style="4" customWidth="1"/>
    <col min="13071" max="13312" width="9.140625" style="4"/>
    <col min="13313" max="13313" width="7.28515625" style="4" customWidth="1"/>
    <col min="13314" max="13314" width="6.7109375" style="4" customWidth="1"/>
    <col min="13315" max="13315" width="4.85546875" style="4" customWidth="1"/>
    <col min="13316" max="13316" width="41" style="4" customWidth="1"/>
    <col min="13317" max="13317" width="8" style="4" customWidth="1"/>
    <col min="13318" max="13318" width="8.85546875" style="4" customWidth="1"/>
    <col min="13319" max="13319" width="10.42578125" style="4" customWidth="1"/>
    <col min="13320" max="13320" width="9.140625" style="4" customWidth="1"/>
    <col min="13321" max="13321" width="9.7109375" style="4" customWidth="1"/>
    <col min="13322" max="13322" width="9" style="4" customWidth="1"/>
    <col min="13323" max="13323" width="10" style="4" customWidth="1"/>
    <col min="13324" max="13324" width="11.85546875" style="4" customWidth="1"/>
    <col min="13325" max="13325" width="9" style="4" customWidth="1"/>
    <col min="13326" max="13326" width="9.5703125" style="4" customWidth="1"/>
    <col min="13327" max="13568" width="9.140625" style="4"/>
    <col min="13569" max="13569" width="7.28515625" style="4" customWidth="1"/>
    <col min="13570" max="13570" width="6.7109375" style="4" customWidth="1"/>
    <col min="13571" max="13571" width="4.85546875" style="4" customWidth="1"/>
    <col min="13572" max="13572" width="41" style="4" customWidth="1"/>
    <col min="13573" max="13573" width="8" style="4" customWidth="1"/>
    <col min="13574" max="13574" width="8.85546875" style="4" customWidth="1"/>
    <col min="13575" max="13575" width="10.42578125" style="4" customWidth="1"/>
    <col min="13576" max="13576" width="9.140625" style="4" customWidth="1"/>
    <col min="13577" max="13577" width="9.7109375" style="4" customWidth="1"/>
    <col min="13578" max="13578" width="9" style="4" customWidth="1"/>
    <col min="13579" max="13579" width="10" style="4" customWidth="1"/>
    <col min="13580" max="13580" width="11.85546875" style="4" customWidth="1"/>
    <col min="13581" max="13581" width="9" style="4" customWidth="1"/>
    <col min="13582" max="13582" width="9.5703125" style="4" customWidth="1"/>
    <col min="13583" max="13824" width="9.140625" style="4"/>
    <col min="13825" max="13825" width="7.28515625" style="4" customWidth="1"/>
    <col min="13826" max="13826" width="6.7109375" style="4" customWidth="1"/>
    <col min="13827" max="13827" width="4.85546875" style="4" customWidth="1"/>
    <col min="13828" max="13828" width="41" style="4" customWidth="1"/>
    <col min="13829" max="13829" width="8" style="4" customWidth="1"/>
    <col min="13830" max="13830" width="8.85546875" style="4" customWidth="1"/>
    <col min="13831" max="13831" width="10.42578125" style="4" customWidth="1"/>
    <col min="13832" max="13832" width="9.140625" style="4" customWidth="1"/>
    <col min="13833" max="13833" width="9.7109375" style="4" customWidth="1"/>
    <col min="13834" max="13834" width="9" style="4" customWidth="1"/>
    <col min="13835" max="13835" width="10" style="4" customWidth="1"/>
    <col min="13836" max="13836" width="11.85546875" style="4" customWidth="1"/>
    <col min="13837" max="13837" width="9" style="4" customWidth="1"/>
    <col min="13838" max="13838" width="9.5703125" style="4" customWidth="1"/>
    <col min="13839" max="14080" width="9.140625" style="4"/>
    <col min="14081" max="14081" width="7.28515625" style="4" customWidth="1"/>
    <col min="14082" max="14082" width="6.7109375" style="4" customWidth="1"/>
    <col min="14083" max="14083" width="4.85546875" style="4" customWidth="1"/>
    <col min="14084" max="14084" width="41" style="4" customWidth="1"/>
    <col min="14085" max="14085" width="8" style="4" customWidth="1"/>
    <col min="14086" max="14086" width="8.85546875" style="4" customWidth="1"/>
    <col min="14087" max="14087" width="10.42578125" style="4" customWidth="1"/>
    <col min="14088" max="14088" width="9.140625" style="4" customWidth="1"/>
    <col min="14089" max="14089" width="9.7109375" style="4" customWidth="1"/>
    <col min="14090" max="14090" width="9" style="4" customWidth="1"/>
    <col min="14091" max="14091" width="10" style="4" customWidth="1"/>
    <col min="14092" max="14092" width="11.85546875" style="4" customWidth="1"/>
    <col min="14093" max="14093" width="9" style="4" customWidth="1"/>
    <col min="14094" max="14094" width="9.5703125" style="4" customWidth="1"/>
    <col min="14095" max="14336" width="9.140625" style="4"/>
    <col min="14337" max="14337" width="7.28515625" style="4" customWidth="1"/>
    <col min="14338" max="14338" width="6.7109375" style="4" customWidth="1"/>
    <col min="14339" max="14339" width="4.85546875" style="4" customWidth="1"/>
    <col min="14340" max="14340" width="41" style="4" customWidth="1"/>
    <col min="14341" max="14341" width="8" style="4" customWidth="1"/>
    <col min="14342" max="14342" width="8.85546875" style="4" customWidth="1"/>
    <col min="14343" max="14343" width="10.42578125" style="4" customWidth="1"/>
    <col min="14344" max="14344" width="9.140625" style="4" customWidth="1"/>
    <col min="14345" max="14345" width="9.7109375" style="4" customWidth="1"/>
    <col min="14346" max="14346" width="9" style="4" customWidth="1"/>
    <col min="14347" max="14347" width="10" style="4" customWidth="1"/>
    <col min="14348" max="14348" width="11.85546875" style="4" customWidth="1"/>
    <col min="14349" max="14349" width="9" style="4" customWidth="1"/>
    <col min="14350" max="14350" width="9.5703125" style="4" customWidth="1"/>
    <col min="14351" max="14592" width="9.140625" style="4"/>
    <col min="14593" max="14593" width="7.28515625" style="4" customWidth="1"/>
    <col min="14594" max="14594" width="6.7109375" style="4" customWidth="1"/>
    <col min="14595" max="14595" width="4.85546875" style="4" customWidth="1"/>
    <col min="14596" max="14596" width="41" style="4" customWidth="1"/>
    <col min="14597" max="14597" width="8" style="4" customWidth="1"/>
    <col min="14598" max="14598" width="8.85546875" style="4" customWidth="1"/>
    <col min="14599" max="14599" width="10.42578125" style="4" customWidth="1"/>
    <col min="14600" max="14600" width="9.140625" style="4" customWidth="1"/>
    <col min="14601" max="14601" width="9.7109375" style="4" customWidth="1"/>
    <col min="14602" max="14602" width="9" style="4" customWidth="1"/>
    <col min="14603" max="14603" width="10" style="4" customWidth="1"/>
    <col min="14604" max="14604" width="11.85546875" style="4" customWidth="1"/>
    <col min="14605" max="14605" width="9" style="4" customWidth="1"/>
    <col min="14606" max="14606" width="9.5703125" style="4" customWidth="1"/>
    <col min="14607" max="14848" width="9.140625" style="4"/>
    <col min="14849" max="14849" width="7.28515625" style="4" customWidth="1"/>
    <col min="14850" max="14850" width="6.7109375" style="4" customWidth="1"/>
    <col min="14851" max="14851" width="4.85546875" style="4" customWidth="1"/>
    <col min="14852" max="14852" width="41" style="4" customWidth="1"/>
    <col min="14853" max="14853" width="8" style="4" customWidth="1"/>
    <col min="14854" max="14854" width="8.85546875" style="4" customWidth="1"/>
    <col min="14855" max="14855" width="10.42578125" style="4" customWidth="1"/>
    <col min="14856" max="14856" width="9.140625" style="4" customWidth="1"/>
    <col min="14857" max="14857" width="9.7109375" style="4" customWidth="1"/>
    <col min="14858" max="14858" width="9" style="4" customWidth="1"/>
    <col min="14859" max="14859" width="10" style="4" customWidth="1"/>
    <col min="14860" max="14860" width="11.85546875" style="4" customWidth="1"/>
    <col min="14861" max="14861" width="9" style="4" customWidth="1"/>
    <col min="14862" max="14862" width="9.5703125" style="4" customWidth="1"/>
    <col min="14863" max="15104" width="9.140625" style="4"/>
    <col min="15105" max="15105" width="7.28515625" style="4" customWidth="1"/>
    <col min="15106" max="15106" width="6.7109375" style="4" customWidth="1"/>
    <col min="15107" max="15107" width="4.85546875" style="4" customWidth="1"/>
    <col min="15108" max="15108" width="41" style="4" customWidth="1"/>
    <col min="15109" max="15109" width="8" style="4" customWidth="1"/>
    <col min="15110" max="15110" width="8.85546875" style="4" customWidth="1"/>
    <col min="15111" max="15111" width="10.42578125" style="4" customWidth="1"/>
    <col min="15112" max="15112" width="9.140625" style="4" customWidth="1"/>
    <col min="15113" max="15113" width="9.7109375" style="4" customWidth="1"/>
    <col min="15114" max="15114" width="9" style="4" customWidth="1"/>
    <col min="15115" max="15115" width="10" style="4" customWidth="1"/>
    <col min="15116" max="15116" width="11.85546875" style="4" customWidth="1"/>
    <col min="15117" max="15117" width="9" style="4" customWidth="1"/>
    <col min="15118" max="15118" width="9.5703125" style="4" customWidth="1"/>
    <col min="15119" max="15360" width="9.140625" style="4"/>
    <col min="15361" max="15361" width="7.28515625" style="4" customWidth="1"/>
    <col min="15362" max="15362" width="6.7109375" style="4" customWidth="1"/>
    <col min="15363" max="15363" width="4.85546875" style="4" customWidth="1"/>
    <col min="15364" max="15364" width="41" style="4" customWidth="1"/>
    <col min="15365" max="15365" width="8" style="4" customWidth="1"/>
    <col min="15366" max="15366" width="8.85546875" style="4" customWidth="1"/>
    <col min="15367" max="15367" width="10.42578125" style="4" customWidth="1"/>
    <col min="15368" max="15368" width="9.140625" style="4" customWidth="1"/>
    <col min="15369" max="15369" width="9.7109375" style="4" customWidth="1"/>
    <col min="15370" max="15370" width="9" style="4" customWidth="1"/>
    <col min="15371" max="15371" width="10" style="4" customWidth="1"/>
    <col min="15372" max="15372" width="11.85546875" style="4" customWidth="1"/>
    <col min="15373" max="15373" width="9" style="4" customWidth="1"/>
    <col min="15374" max="15374" width="9.5703125" style="4" customWidth="1"/>
    <col min="15375" max="15616" width="9.140625" style="4"/>
    <col min="15617" max="15617" width="7.28515625" style="4" customWidth="1"/>
    <col min="15618" max="15618" width="6.7109375" style="4" customWidth="1"/>
    <col min="15619" max="15619" width="4.85546875" style="4" customWidth="1"/>
    <col min="15620" max="15620" width="41" style="4" customWidth="1"/>
    <col min="15621" max="15621" width="8" style="4" customWidth="1"/>
    <col min="15622" max="15622" width="8.85546875" style="4" customWidth="1"/>
    <col min="15623" max="15623" width="10.42578125" style="4" customWidth="1"/>
    <col min="15624" max="15624" width="9.140625" style="4" customWidth="1"/>
    <col min="15625" max="15625" width="9.7109375" style="4" customWidth="1"/>
    <col min="15626" max="15626" width="9" style="4" customWidth="1"/>
    <col min="15627" max="15627" width="10" style="4" customWidth="1"/>
    <col min="15628" max="15628" width="11.85546875" style="4" customWidth="1"/>
    <col min="15629" max="15629" width="9" style="4" customWidth="1"/>
    <col min="15630" max="15630" width="9.5703125" style="4" customWidth="1"/>
    <col min="15631" max="15872" width="9.140625" style="4"/>
    <col min="15873" max="15873" width="7.28515625" style="4" customWidth="1"/>
    <col min="15874" max="15874" width="6.7109375" style="4" customWidth="1"/>
    <col min="15875" max="15875" width="4.85546875" style="4" customWidth="1"/>
    <col min="15876" max="15876" width="41" style="4" customWidth="1"/>
    <col min="15877" max="15877" width="8" style="4" customWidth="1"/>
    <col min="15878" max="15878" width="8.85546875" style="4" customWidth="1"/>
    <col min="15879" max="15879" width="10.42578125" style="4" customWidth="1"/>
    <col min="15880" max="15880" width="9.140625" style="4" customWidth="1"/>
    <col min="15881" max="15881" width="9.7109375" style="4" customWidth="1"/>
    <col min="15882" max="15882" width="9" style="4" customWidth="1"/>
    <col min="15883" max="15883" width="10" style="4" customWidth="1"/>
    <col min="15884" max="15884" width="11.85546875" style="4" customWidth="1"/>
    <col min="15885" max="15885" width="9" style="4" customWidth="1"/>
    <col min="15886" max="15886" width="9.5703125" style="4" customWidth="1"/>
    <col min="15887" max="16128" width="9.140625" style="4"/>
    <col min="16129" max="16129" width="7.28515625" style="4" customWidth="1"/>
    <col min="16130" max="16130" width="6.7109375" style="4" customWidth="1"/>
    <col min="16131" max="16131" width="4.85546875" style="4" customWidth="1"/>
    <col min="16132" max="16132" width="41" style="4" customWidth="1"/>
    <col min="16133" max="16133" width="8" style="4" customWidth="1"/>
    <col min="16134" max="16134" width="8.85546875" style="4" customWidth="1"/>
    <col min="16135" max="16135" width="10.42578125" style="4" customWidth="1"/>
    <col min="16136" max="16136" width="9.140625" style="4" customWidth="1"/>
    <col min="16137" max="16137" width="9.7109375" style="4" customWidth="1"/>
    <col min="16138" max="16138" width="9" style="4" customWidth="1"/>
    <col min="16139" max="16139" width="10" style="4" customWidth="1"/>
    <col min="16140" max="16140" width="11.85546875" style="4" customWidth="1"/>
    <col min="16141" max="16141" width="9" style="4" customWidth="1"/>
    <col min="16142" max="16142" width="9.5703125" style="4" customWidth="1"/>
    <col min="16143" max="16384" width="9.140625" style="4"/>
  </cols>
  <sheetData>
    <row r="1" spans="1:15" ht="18.75" x14ac:dyDescent="0.3">
      <c r="A1" s="5" t="s">
        <v>0</v>
      </c>
      <c r="B1" s="9"/>
      <c r="C1" s="65"/>
      <c r="D1" s="162"/>
      <c r="E1" s="66"/>
      <c r="F1" s="5"/>
      <c r="G1" s="5"/>
      <c r="H1" s="67"/>
      <c r="I1" s="67"/>
      <c r="J1" s="67"/>
      <c r="K1" s="5"/>
      <c r="L1" s="9"/>
      <c r="M1" s="3"/>
    </row>
    <row r="2" spans="1:15" ht="18.75" x14ac:dyDescent="0.3">
      <c r="A2" s="2"/>
      <c r="B2" s="68"/>
      <c r="C2" s="2"/>
      <c r="D2" s="163"/>
      <c r="E2" s="69"/>
      <c r="F2" s="2"/>
      <c r="G2" s="2"/>
      <c r="H2" s="70"/>
      <c r="I2" s="70"/>
      <c r="J2" s="70"/>
      <c r="K2" s="9"/>
      <c r="L2" s="9"/>
      <c r="M2" s="3"/>
    </row>
    <row r="3" spans="1:15" ht="18.75" x14ac:dyDescent="0.3">
      <c r="A3" s="8" t="s">
        <v>1</v>
      </c>
      <c r="B3" s="93"/>
      <c r="C3" s="14"/>
      <c r="D3" s="164"/>
      <c r="E3" s="96"/>
      <c r="F3" s="2"/>
      <c r="G3" s="2"/>
      <c r="H3" s="70"/>
      <c r="I3" s="70"/>
      <c r="J3" s="70"/>
      <c r="K3" s="9"/>
      <c r="L3" s="9"/>
    </row>
    <row r="4" spans="1:15" ht="18.75" x14ac:dyDescent="0.3">
      <c r="A4" s="14"/>
      <c r="B4" s="93"/>
      <c r="C4" s="14"/>
      <c r="D4" s="164"/>
      <c r="E4" s="96"/>
      <c r="F4" s="2"/>
      <c r="G4" s="2"/>
      <c r="H4" s="9"/>
      <c r="I4" s="9"/>
      <c r="J4" s="9"/>
      <c r="K4" s="9"/>
      <c r="L4" s="9"/>
    </row>
    <row r="5" spans="1:15" ht="18.75" x14ac:dyDescent="0.3">
      <c r="A5" s="18" t="s">
        <v>195</v>
      </c>
      <c r="B5" s="95"/>
      <c r="C5" s="110"/>
      <c r="D5" s="160"/>
      <c r="E5" s="14"/>
      <c r="F5" s="2"/>
      <c r="G5" s="2"/>
      <c r="H5" s="14"/>
      <c r="I5" s="14"/>
      <c r="J5" s="14"/>
      <c r="K5" s="124"/>
      <c r="L5" s="9"/>
    </row>
    <row r="6" spans="1:15" ht="18.75" thickBot="1" x14ac:dyDescent="0.3">
      <c r="A6" s="285" t="s">
        <v>213</v>
      </c>
      <c r="B6" s="125"/>
      <c r="C6" s="124"/>
      <c r="D6" s="165"/>
      <c r="E6" s="124"/>
      <c r="F6" s="126"/>
      <c r="G6" s="126"/>
      <c r="H6" s="124"/>
      <c r="I6" s="124"/>
      <c r="J6" s="124"/>
      <c r="K6" s="124"/>
      <c r="L6" s="124"/>
    </row>
    <row r="7" spans="1:15" ht="45.75" thickBot="1" x14ac:dyDescent="0.3">
      <c r="A7" s="23" t="s">
        <v>2</v>
      </c>
      <c r="B7" s="23" t="s">
        <v>3</v>
      </c>
      <c r="C7" s="23" t="s">
        <v>4</v>
      </c>
      <c r="D7" s="166" t="s">
        <v>5</v>
      </c>
      <c r="E7" s="23" t="s">
        <v>6</v>
      </c>
      <c r="F7" s="23" t="s">
        <v>7</v>
      </c>
      <c r="G7" s="23" t="s">
        <v>8</v>
      </c>
      <c r="H7" s="23" t="s">
        <v>9</v>
      </c>
      <c r="I7" s="24" t="s">
        <v>10</v>
      </c>
      <c r="J7" s="25" t="s">
        <v>11</v>
      </c>
      <c r="K7" s="23" t="s">
        <v>12</v>
      </c>
      <c r="L7" s="23" t="s">
        <v>13</v>
      </c>
      <c r="M7" s="23" t="s">
        <v>14</v>
      </c>
      <c r="N7" s="23" t="s">
        <v>15</v>
      </c>
    </row>
    <row r="8" spans="1:15" ht="156" customHeight="1" x14ac:dyDescent="0.25">
      <c r="A8" s="39">
        <v>80426</v>
      </c>
      <c r="B8" s="115"/>
      <c r="C8" s="38" t="s">
        <v>16</v>
      </c>
      <c r="D8" s="156" t="s">
        <v>196</v>
      </c>
      <c r="E8" s="156" t="s">
        <v>17</v>
      </c>
      <c r="F8" s="30">
        <v>180000</v>
      </c>
      <c r="G8" s="40">
        <v>0</v>
      </c>
      <c r="H8" s="118">
        <v>22</v>
      </c>
      <c r="I8" s="83">
        <f t="shared" ref="I8:I14" si="0">G8*1.22</f>
        <v>0</v>
      </c>
      <c r="J8" s="83">
        <f>F8*G8</f>
        <v>0</v>
      </c>
      <c r="K8" s="83">
        <f>F8*I8</f>
        <v>0</v>
      </c>
      <c r="L8" s="33"/>
      <c r="M8" s="33"/>
      <c r="N8" s="34"/>
    </row>
    <row r="9" spans="1:15" ht="140.25" x14ac:dyDescent="0.25">
      <c r="A9" s="39">
        <v>80427</v>
      </c>
      <c r="B9" s="37"/>
      <c r="C9" s="38" t="s">
        <v>18</v>
      </c>
      <c r="D9" s="172" t="s">
        <v>218</v>
      </c>
      <c r="E9" s="156" t="s">
        <v>17</v>
      </c>
      <c r="F9" s="30">
        <v>180000</v>
      </c>
      <c r="G9" s="40">
        <v>0</v>
      </c>
      <c r="H9" s="118">
        <v>22</v>
      </c>
      <c r="I9" s="83">
        <f t="shared" si="0"/>
        <v>0</v>
      </c>
      <c r="J9" s="83">
        <f t="shared" ref="J9:J14" si="1">F9*G9</f>
        <v>0</v>
      </c>
      <c r="K9" s="83">
        <f t="shared" ref="K9:K14" si="2">F9*I9</f>
        <v>0</v>
      </c>
      <c r="L9" s="33"/>
      <c r="M9" s="33"/>
      <c r="N9" s="41"/>
      <c r="O9" s="35"/>
    </row>
    <row r="10" spans="1:15" s="180" customFormat="1" ht="140.25" x14ac:dyDescent="0.25">
      <c r="A10" s="39">
        <v>80428</v>
      </c>
      <c r="B10" s="37"/>
      <c r="C10" s="38" t="s">
        <v>19</v>
      </c>
      <c r="D10" s="172" t="s">
        <v>219</v>
      </c>
      <c r="E10" s="156" t="s">
        <v>17</v>
      </c>
      <c r="F10" s="30">
        <v>2000</v>
      </c>
      <c r="G10" s="40">
        <v>0</v>
      </c>
      <c r="H10" s="118">
        <v>22</v>
      </c>
      <c r="I10" s="83">
        <f t="shared" si="0"/>
        <v>0</v>
      </c>
      <c r="J10" s="83">
        <f t="shared" si="1"/>
        <v>0</v>
      </c>
      <c r="K10" s="83">
        <f t="shared" si="2"/>
        <v>0</v>
      </c>
      <c r="L10" s="33"/>
      <c r="M10" s="33"/>
      <c r="N10" s="41"/>
      <c r="O10" s="176"/>
    </row>
    <row r="11" spans="1:15" s="180" customFormat="1" ht="140.25" x14ac:dyDescent="0.25">
      <c r="A11" s="39">
        <v>80429</v>
      </c>
      <c r="B11" s="37"/>
      <c r="C11" s="38" t="s">
        <v>20</v>
      </c>
      <c r="D11" s="172" t="s">
        <v>221</v>
      </c>
      <c r="E11" s="156" t="s">
        <v>17</v>
      </c>
      <c r="F11" s="30">
        <v>2000</v>
      </c>
      <c r="G11" s="40">
        <v>0</v>
      </c>
      <c r="H11" s="118">
        <v>22</v>
      </c>
      <c r="I11" s="83">
        <f t="shared" si="0"/>
        <v>0</v>
      </c>
      <c r="J11" s="83">
        <f t="shared" si="1"/>
        <v>0</v>
      </c>
      <c r="K11" s="83">
        <f t="shared" si="2"/>
        <v>0</v>
      </c>
      <c r="L11" s="33"/>
      <c r="M11" s="33"/>
      <c r="N11" s="41"/>
      <c r="O11" s="176"/>
    </row>
    <row r="12" spans="1:15" s="180" customFormat="1" ht="140.25" x14ac:dyDescent="0.25">
      <c r="A12" s="39">
        <v>80430</v>
      </c>
      <c r="B12" s="37"/>
      <c r="C12" s="38" t="s">
        <v>21</v>
      </c>
      <c r="D12" s="172" t="s">
        <v>220</v>
      </c>
      <c r="E12" s="156" t="s">
        <v>17</v>
      </c>
      <c r="F12" s="30">
        <v>20000</v>
      </c>
      <c r="G12" s="40">
        <v>0</v>
      </c>
      <c r="H12" s="118">
        <v>22</v>
      </c>
      <c r="I12" s="83">
        <f t="shared" si="0"/>
        <v>0</v>
      </c>
      <c r="J12" s="83">
        <f t="shared" si="1"/>
        <v>0</v>
      </c>
      <c r="K12" s="83">
        <f t="shared" si="2"/>
        <v>0</v>
      </c>
      <c r="L12" s="33"/>
      <c r="M12" s="33"/>
      <c r="N12" s="41"/>
      <c r="O12" s="176"/>
    </row>
    <row r="13" spans="1:15" ht="153" x14ac:dyDescent="0.25">
      <c r="A13" s="39">
        <v>80431</v>
      </c>
      <c r="B13" s="37"/>
      <c r="C13" s="38" t="s">
        <v>22</v>
      </c>
      <c r="D13" s="173" t="s">
        <v>222</v>
      </c>
      <c r="E13" s="156" t="s">
        <v>17</v>
      </c>
      <c r="F13" s="30">
        <v>1000</v>
      </c>
      <c r="G13" s="40">
        <v>0</v>
      </c>
      <c r="H13" s="118">
        <v>22</v>
      </c>
      <c r="I13" s="83">
        <f t="shared" si="0"/>
        <v>0</v>
      </c>
      <c r="J13" s="83">
        <f t="shared" si="1"/>
        <v>0</v>
      </c>
      <c r="K13" s="83">
        <f t="shared" si="2"/>
        <v>0</v>
      </c>
      <c r="L13" s="33"/>
      <c r="M13" s="33"/>
      <c r="N13" s="41"/>
      <c r="O13" s="35"/>
    </row>
    <row r="14" spans="1:15" ht="153" x14ac:dyDescent="0.25">
      <c r="A14" s="39">
        <v>80432</v>
      </c>
      <c r="B14" s="37"/>
      <c r="C14" s="38" t="s">
        <v>24</v>
      </c>
      <c r="D14" s="173" t="s">
        <v>223</v>
      </c>
      <c r="E14" s="156" t="s">
        <v>17</v>
      </c>
      <c r="F14" s="39">
        <v>500</v>
      </c>
      <c r="G14" s="40">
        <v>0</v>
      </c>
      <c r="H14" s="118">
        <v>22</v>
      </c>
      <c r="I14" s="83">
        <f t="shared" si="0"/>
        <v>0</v>
      </c>
      <c r="J14" s="83">
        <f t="shared" si="1"/>
        <v>0</v>
      </c>
      <c r="K14" s="83">
        <f t="shared" si="2"/>
        <v>0</v>
      </c>
      <c r="L14" s="33"/>
      <c r="M14" s="33"/>
      <c r="N14" s="41"/>
      <c r="O14" s="35"/>
    </row>
    <row r="15" spans="1:15" x14ac:dyDescent="0.25">
      <c r="A15" s="85"/>
      <c r="B15" s="85"/>
      <c r="C15" s="85"/>
      <c r="D15" s="167" t="s">
        <v>30</v>
      </c>
      <c r="E15" s="142"/>
      <c r="F15" s="85"/>
      <c r="G15" s="85"/>
      <c r="H15" s="143"/>
      <c r="I15" s="144"/>
      <c r="J15" s="145">
        <f>SUM(J8:J14)</f>
        <v>0</v>
      </c>
      <c r="K15" s="145">
        <f>SUM(K8:K14)</f>
        <v>0</v>
      </c>
      <c r="L15" s="33"/>
      <c r="M15" s="33"/>
      <c r="N15" s="41"/>
      <c r="O15" s="35"/>
    </row>
    <row r="16" spans="1:15" x14ac:dyDescent="0.25">
      <c r="O16" s="35"/>
    </row>
    <row r="17" spans="1:15" x14ac:dyDescent="0.25">
      <c r="A17" s="54" t="s">
        <v>31</v>
      </c>
      <c r="B17" s="55"/>
      <c r="C17" s="89"/>
      <c r="D17" s="168"/>
      <c r="E17" s="90"/>
      <c r="F17" s="89"/>
      <c r="G17" s="89"/>
      <c r="H17" s="89"/>
      <c r="I17" s="92"/>
      <c r="J17" s="92"/>
      <c r="K17" s="89"/>
      <c r="O17" s="35"/>
    </row>
    <row r="18" spans="1:15" x14ac:dyDescent="0.25">
      <c r="A18" s="56" t="s">
        <v>32</v>
      </c>
      <c r="B18" s="56"/>
      <c r="C18" s="55"/>
      <c r="D18" s="169"/>
      <c r="E18" s="90"/>
      <c r="F18" s="89"/>
      <c r="G18" s="89"/>
      <c r="H18" s="89"/>
      <c r="I18" s="92"/>
      <c r="J18" s="92"/>
      <c r="K18" s="89"/>
      <c r="O18" s="35"/>
    </row>
    <row r="19" spans="1:15" x14ac:dyDescent="0.25">
      <c r="A19" s="56" t="s">
        <v>33</v>
      </c>
      <c r="B19" s="91"/>
      <c r="C19" s="56"/>
      <c r="D19" s="168"/>
      <c r="E19" s="55"/>
      <c r="F19" s="89"/>
      <c r="G19" s="89"/>
      <c r="H19" s="89"/>
      <c r="I19" s="92"/>
      <c r="J19" s="92"/>
      <c r="K19" s="89"/>
      <c r="L19" s="35"/>
      <c r="M19" s="35"/>
      <c r="N19" s="35"/>
    </row>
    <row r="20" spans="1:15" x14ac:dyDescent="0.25">
      <c r="A20" s="89"/>
      <c r="B20" s="89"/>
      <c r="C20" s="91"/>
      <c r="D20" s="170"/>
      <c r="E20" s="90"/>
      <c r="F20" s="150"/>
      <c r="G20" s="150"/>
      <c r="H20" s="150"/>
      <c r="I20" s="150"/>
      <c r="J20" s="150"/>
      <c r="K20" s="150"/>
      <c r="L20" s="129"/>
      <c r="M20" s="129"/>
      <c r="N20" s="129"/>
    </row>
    <row r="21" spans="1:15" x14ac:dyDescent="0.25">
      <c r="A21" s="89"/>
      <c r="B21" s="89"/>
      <c r="C21" s="89"/>
      <c r="D21" s="168"/>
      <c r="E21" s="64" t="s">
        <v>34</v>
      </c>
      <c r="F21" s="89"/>
      <c r="G21" s="89"/>
      <c r="H21" s="89"/>
      <c r="I21" s="92"/>
      <c r="J21" s="92"/>
      <c r="K21" s="89"/>
    </row>
    <row r="22" spans="1:15" x14ac:dyDescent="0.25">
      <c r="A22" s="102"/>
      <c r="B22" s="130"/>
      <c r="C22" s="130"/>
      <c r="D22" s="171"/>
      <c r="E22" s="130"/>
      <c r="F22" s="130"/>
      <c r="G22" s="130"/>
      <c r="H22" s="130"/>
      <c r="I22" s="130"/>
      <c r="J22" s="130"/>
      <c r="K22" s="130"/>
      <c r="L22" s="130"/>
      <c r="M22" s="130"/>
      <c r="N22" s="130"/>
    </row>
  </sheetData>
  <protectedRanges>
    <protectedRange sqref="B8:B14" name="Obseg2"/>
    <protectedRange sqref="G8:N14" name="Obseg1"/>
  </protectedRanges>
  <pageMargins left="0.70866141732283472" right="0.70866141732283472" top="0.74803149606299213" bottom="0.74803149606299213" header="0.31496062992125984" footer="0.31496062992125984"/>
  <pageSetup paperSize="9" scale="7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selection activeCell="M31" sqref="M31"/>
    </sheetView>
  </sheetViews>
  <sheetFormatPr defaultRowHeight="15" x14ac:dyDescent="0.25"/>
  <cols>
    <col min="5" max="5" width="46.7109375" customWidth="1"/>
    <col min="8" max="8" width="10.5703125" customWidth="1"/>
    <col min="9" max="10" width="10.42578125" customWidth="1"/>
    <col min="11" max="11" width="10.28515625" customWidth="1"/>
    <col min="12" max="12" width="11.7109375" customWidth="1"/>
  </cols>
  <sheetData>
    <row r="1" spans="1:14" ht="20.25" x14ac:dyDescent="0.3">
      <c r="A1" s="174"/>
      <c r="B1" s="219"/>
      <c r="C1" s="184"/>
      <c r="D1" s="176"/>
      <c r="E1" s="174"/>
      <c r="F1" s="185"/>
      <c r="G1" s="184"/>
      <c r="H1" s="184"/>
      <c r="I1" s="186"/>
      <c r="J1" s="184"/>
      <c r="K1" s="184"/>
      <c r="L1" s="184"/>
      <c r="M1" s="187"/>
      <c r="N1" s="175"/>
    </row>
    <row r="2" spans="1:14" ht="20.25" x14ac:dyDescent="0.3">
      <c r="A2" s="174"/>
      <c r="B2" s="219"/>
      <c r="C2" s="8" t="s">
        <v>246</v>
      </c>
      <c r="D2" s="124"/>
      <c r="E2" s="227"/>
      <c r="F2" s="93"/>
      <c r="G2" s="14"/>
      <c r="H2" s="14"/>
      <c r="I2" s="96"/>
      <c r="J2" s="184"/>
      <c r="K2" s="184"/>
      <c r="L2" s="187"/>
      <c r="M2" s="187"/>
      <c r="N2" s="175"/>
    </row>
    <row r="3" spans="1:14" ht="20.25" x14ac:dyDescent="0.3">
      <c r="A3" s="174"/>
      <c r="B3" s="219"/>
      <c r="C3" s="187"/>
      <c r="D3" s="176"/>
      <c r="E3" s="174"/>
      <c r="F3" s="189"/>
      <c r="G3" s="187"/>
      <c r="H3" s="187"/>
      <c r="I3" s="190"/>
      <c r="J3" s="184"/>
      <c r="K3" s="184"/>
      <c r="L3" s="187"/>
      <c r="M3" s="187"/>
      <c r="N3" s="175"/>
    </row>
    <row r="4" spans="1:14" ht="20.25" x14ac:dyDescent="0.3">
      <c r="A4" s="174"/>
      <c r="B4" s="219"/>
      <c r="C4" s="191"/>
      <c r="D4" s="176"/>
      <c r="E4" s="174"/>
      <c r="F4" s="189"/>
      <c r="G4" s="187"/>
      <c r="H4" s="187"/>
      <c r="I4" s="190"/>
      <c r="J4" s="184"/>
      <c r="K4" s="184"/>
      <c r="L4" s="187"/>
      <c r="M4" s="187"/>
      <c r="N4" s="175"/>
    </row>
    <row r="5" spans="1:14" ht="20.25" x14ac:dyDescent="0.3">
      <c r="A5" s="174"/>
      <c r="B5" s="219"/>
      <c r="C5" s="187"/>
      <c r="D5" s="176"/>
      <c r="E5" s="174"/>
      <c r="F5" s="189"/>
      <c r="G5" s="187"/>
      <c r="H5" s="187"/>
      <c r="I5" s="187"/>
      <c r="J5" s="184"/>
      <c r="K5" s="184"/>
      <c r="L5" s="187"/>
      <c r="M5" s="176"/>
      <c r="N5" s="175"/>
    </row>
    <row r="6" spans="1:14" ht="20.25" x14ac:dyDescent="0.3">
      <c r="A6" s="174"/>
      <c r="B6" s="219"/>
      <c r="C6" s="236" t="s">
        <v>190</v>
      </c>
      <c r="D6" s="235"/>
      <c r="E6" s="237"/>
      <c r="F6" s="189"/>
      <c r="G6" s="187"/>
      <c r="H6" s="187"/>
      <c r="I6" s="187"/>
      <c r="J6" s="184"/>
      <c r="K6" s="184"/>
      <c r="L6" s="187"/>
      <c r="M6" s="176"/>
      <c r="N6" s="175"/>
    </row>
    <row r="7" spans="1:14" ht="20.25" x14ac:dyDescent="0.3">
      <c r="A7" s="174"/>
      <c r="B7" s="219"/>
      <c r="C7" s="226" t="s">
        <v>214</v>
      </c>
      <c r="D7" s="176"/>
      <c r="E7" s="174"/>
      <c r="F7" s="189"/>
      <c r="G7" s="187"/>
      <c r="H7" s="187"/>
      <c r="I7" s="187"/>
      <c r="J7" s="184"/>
      <c r="K7" s="184"/>
      <c r="L7" s="187"/>
      <c r="M7" s="176"/>
      <c r="N7" s="175"/>
    </row>
    <row r="8" spans="1:14" ht="21" thickBot="1" x14ac:dyDescent="0.35">
      <c r="A8" s="174"/>
      <c r="B8" s="193">
        <v>1</v>
      </c>
      <c r="C8" s="193">
        <v>2</v>
      </c>
      <c r="D8" s="193">
        <v>3</v>
      </c>
      <c r="E8" s="193">
        <v>4</v>
      </c>
      <c r="F8" s="193">
        <v>5</v>
      </c>
      <c r="G8" s="193">
        <v>6</v>
      </c>
      <c r="H8" s="193">
        <v>7</v>
      </c>
      <c r="I8" s="193">
        <v>8</v>
      </c>
      <c r="J8" s="194">
        <v>10</v>
      </c>
      <c r="K8" s="194">
        <v>9</v>
      </c>
      <c r="L8" s="193">
        <v>11</v>
      </c>
      <c r="M8" s="193">
        <v>12</v>
      </c>
      <c r="N8" s="175"/>
    </row>
    <row r="9" spans="1:14" ht="39" thickBot="1" x14ac:dyDescent="0.35">
      <c r="A9" s="174"/>
      <c r="B9" s="196" t="s">
        <v>2</v>
      </c>
      <c r="C9" s="196" t="s">
        <v>3</v>
      </c>
      <c r="D9" s="197" t="s">
        <v>174</v>
      </c>
      <c r="E9" s="197" t="s">
        <v>5</v>
      </c>
      <c r="F9" s="198" t="s">
        <v>6</v>
      </c>
      <c r="G9" s="197" t="s">
        <v>7</v>
      </c>
      <c r="H9" s="197" t="s">
        <v>8</v>
      </c>
      <c r="I9" s="197" t="s">
        <v>175</v>
      </c>
      <c r="J9" s="199" t="s">
        <v>11</v>
      </c>
      <c r="K9" s="200" t="s">
        <v>10</v>
      </c>
      <c r="L9" s="196" t="s">
        <v>12</v>
      </c>
      <c r="M9" s="196" t="s">
        <v>176</v>
      </c>
      <c r="N9" s="175"/>
    </row>
    <row r="10" spans="1:14" ht="20.25" x14ac:dyDescent="0.3">
      <c r="A10" s="174"/>
      <c r="B10" s="201" t="s">
        <v>192</v>
      </c>
      <c r="C10" s="202"/>
      <c r="D10" s="203">
        <v>1</v>
      </c>
      <c r="E10" s="204" t="s">
        <v>202</v>
      </c>
      <c r="F10" s="205" t="s">
        <v>178</v>
      </c>
      <c r="G10" s="206">
        <v>15</v>
      </c>
      <c r="H10" s="207">
        <v>0</v>
      </c>
      <c r="I10" s="208">
        <v>9.5</v>
      </c>
      <c r="J10" s="209">
        <f>G10*H10</f>
        <v>0</v>
      </c>
      <c r="K10" s="209">
        <f>H10*I10/100</f>
        <v>0</v>
      </c>
      <c r="L10" s="210">
        <f>G10*K10</f>
        <v>0</v>
      </c>
      <c r="M10" s="202"/>
      <c r="N10" s="175"/>
    </row>
    <row r="11" spans="1:14" ht="20.25" x14ac:dyDescent="0.3">
      <c r="B11" s="211">
        <v>12203</v>
      </c>
      <c r="C11" s="202"/>
      <c r="D11" s="203">
        <v>2</v>
      </c>
      <c r="E11" s="212" t="s">
        <v>191</v>
      </c>
      <c r="F11" s="203" t="s">
        <v>178</v>
      </c>
      <c r="G11" s="213">
        <v>35</v>
      </c>
      <c r="H11" s="207">
        <v>0</v>
      </c>
      <c r="I11" s="208">
        <v>9.5</v>
      </c>
      <c r="J11" s="209">
        <f t="shared" ref="J11" si="0">G11*H11</f>
        <v>0</v>
      </c>
      <c r="K11" s="209">
        <f>H11*I11/100</f>
        <v>0</v>
      </c>
      <c r="L11" s="210">
        <f t="shared" ref="L11" si="1">G11*K11</f>
        <v>0</v>
      </c>
      <c r="M11" s="202"/>
      <c r="N11" s="175"/>
    </row>
    <row r="12" spans="1:14" ht="20.25" x14ac:dyDescent="0.3">
      <c r="A12" s="174"/>
      <c r="B12" s="238"/>
      <c r="C12" s="214"/>
      <c r="D12" s="214"/>
      <c r="E12" s="214" t="s">
        <v>30</v>
      </c>
      <c r="F12" s="215"/>
      <c r="G12" s="214"/>
      <c r="H12" s="214"/>
      <c r="I12" s="216"/>
      <c r="J12" s="217">
        <f>SUM(J10:J11)</f>
        <v>0</v>
      </c>
      <c r="K12" s="217">
        <f>SUM(K10:K11)</f>
        <v>0</v>
      </c>
      <c r="L12" s="217">
        <f>SUM(L10:L11)</f>
        <v>0</v>
      </c>
      <c r="M12" s="218"/>
      <c r="N12" s="175"/>
    </row>
    <row r="13" spans="1:14" ht="20.25" x14ac:dyDescent="0.3">
      <c r="A13" s="174"/>
      <c r="B13" s="222"/>
      <c r="C13" s="176"/>
      <c r="D13" s="176"/>
      <c r="E13" s="176"/>
      <c r="F13" s="192"/>
      <c r="G13" s="176"/>
      <c r="H13" s="176"/>
      <c r="I13" s="176"/>
      <c r="J13" s="177"/>
      <c r="K13" s="177"/>
      <c r="L13" s="176"/>
      <c r="M13" s="176"/>
      <c r="N13" s="175"/>
    </row>
    <row r="14" spans="1:14" ht="20.25" x14ac:dyDescent="0.3">
      <c r="A14" s="174"/>
      <c r="B14" s="222"/>
      <c r="C14" s="176"/>
      <c r="D14" s="176"/>
      <c r="E14" s="176"/>
      <c r="F14" s="192"/>
      <c r="G14" s="176"/>
      <c r="H14" s="176"/>
      <c r="I14" s="176"/>
      <c r="J14" s="177"/>
      <c r="K14" s="177"/>
      <c r="L14" s="176"/>
      <c r="M14" s="176"/>
      <c r="N14" s="175"/>
    </row>
    <row r="15" spans="1:14" x14ac:dyDescent="0.25">
      <c r="A15" s="174"/>
      <c r="B15" s="222"/>
      <c r="C15" s="174"/>
      <c r="D15" s="174"/>
      <c r="E15" s="174"/>
      <c r="F15" s="174"/>
      <c r="G15" s="174"/>
      <c r="H15" s="174"/>
      <c r="I15" s="174"/>
      <c r="J15" s="174"/>
      <c r="K15" s="174"/>
      <c r="L15" s="174"/>
      <c r="M15" s="174"/>
      <c r="N15" s="174"/>
    </row>
    <row r="16" spans="1:14" x14ac:dyDescent="0.25">
      <c r="A16" s="174"/>
      <c r="B16" s="222"/>
      <c r="C16" s="174"/>
      <c r="D16" s="174"/>
      <c r="E16" s="174"/>
      <c r="F16" s="174"/>
      <c r="G16" s="174"/>
      <c r="H16" s="174"/>
      <c r="I16" s="174"/>
      <c r="J16" s="174"/>
      <c r="K16" s="174"/>
      <c r="L16" s="174"/>
      <c r="M16" s="174"/>
      <c r="N16" s="174"/>
    </row>
    <row r="17" spans="1:14" x14ac:dyDescent="0.25">
      <c r="A17" s="174"/>
      <c r="B17" s="222"/>
      <c r="C17" s="174"/>
      <c r="D17" s="174"/>
      <c r="E17" s="174"/>
      <c r="F17" s="174"/>
      <c r="G17" s="174"/>
      <c r="H17" s="174"/>
      <c r="I17" s="174"/>
      <c r="J17" s="174"/>
      <c r="K17" s="174"/>
      <c r="L17" s="174"/>
      <c r="M17" s="174"/>
      <c r="N17" s="174"/>
    </row>
  </sheetData>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ZDRAVILA IN DIAGNNOSTIKA</vt:lpstr>
      <vt:lpstr>RAZKUŽILA</vt:lpstr>
      <vt:lpstr>MATERIAL ZA STERILIZACIJO</vt:lpstr>
      <vt:lpstr>OSKRBA RAN</vt:lpstr>
      <vt:lpstr>OBVEZILNI MATERIAL</vt:lpstr>
      <vt:lpstr>OSTALI MEDICINSKI MATERIALI 1</vt:lpstr>
      <vt:lpstr>OSTALI MEDICINSKI MATERIALI 2</vt:lpstr>
      <vt:lpstr>OSTALI MEDICINSKI MATERIALI 3</vt:lpstr>
      <vt:lpstr>ENTERALNA PREHRANA</vt:lpstr>
      <vt:lpstr>MODULARNI PREHRANSKI DODATKI</vt:lpstr>
      <vt:lpstr>ROKAVICE</vt:lpstr>
      <vt:lpstr>MEDICINSKI ČAJI</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Nives Arh</dc:creator>
  <cp:lastModifiedBy>Tanja Petvar</cp:lastModifiedBy>
  <cp:lastPrinted>2019-11-08T11:06:39Z</cp:lastPrinted>
  <dcterms:created xsi:type="dcterms:W3CDTF">2019-09-13T05:36:46Z</dcterms:created>
  <dcterms:modified xsi:type="dcterms:W3CDTF">2026-03-24T11:35:59Z</dcterms:modified>
</cp:coreProperties>
</file>